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Stavby\Václavíková\MŠ Nymburk- Větrník\Změny 2022\"/>
    </mc:Choice>
  </mc:AlternateContent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09 9-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'09 9-1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'09 9-1 Pol'!$A$1:$X$139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0" i="1" l="1"/>
  <c r="I59" i="1"/>
  <c r="I58" i="1"/>
  <c r="I57" i="1"/>
  <c r="I56" i="1"/>
  <c r="I55" i="1"/>
  <c r="I54" i="1"/>
  <c r="I53" i="1"/>
  <c r="G42" i="1"/>
  <c r="F42" i="1"/>
  <c r="G41" i="1"/>
  <c r="F41" i="1"/>
  <c r="G39" i="1"/>
  <c r="F39" i="1"/>
  <c r="G138" i="12"/>
  <c r="BA46" i="12"/>
  <c r="BA42" i="12"/>
  <c r="BA33" i="12"/>
  <c r="BA25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5" i="12"/>
  <c r="I15" i="12"/>
  <c r="K15" i="12"/>
  <c r="M15" i="12"/>
  <c r="O15" i="12"/>
  <c r="Q15" i="12"/>
  <c r="V15" i="12"/>
  <c r="G19" i="12"/>
  <c r="I19" i="12"/>
  <c r="K19" i="12"/>
  <c r="M19" i="12"/>
  <c r="O19" i="12"/>
  <c r="Q19" i="12"/>
  <c r="V19" i="12"/>
  <c r="G24" i="12"/>
  <c r="G8" i="12" s="1"/>
  <c r="I24" i="12"/>
  <c r="K24" i="12"/>
  <c r="O24" i="12"/>
  <c r="O8" i="12" s="1"/>
  <c r="Q24" i="12"/>
  <c r="V24" i="12"/>
  <c r="G28" i="12"/>
  <c r="M28" i="12" s="1"/>
  <c r="I28" i="12"/>
  <c r="K28" i="12"/>
  <c r="O28" i="12"/>
  <c r="Q28" i="12"/>
  <c r="V28" i="12"/>
  <c r="G32" i="12"/>
  <c r="I32" i="12"/>
  <c r="I31" i="12" s="1"/>
  <c r="K32" i="12"/>
  <c r="M32" i="12"/>
  <c r="O32" i="12"/>
  <c r="Q32" i="12"/>
  <c r="Q31" i="12" s="1"/>
  <c r="V32" i="12"/>
  <c r="G36" i="12"/>
  <c r="G31" i="12" s="1"/>
  <c r="I36" i="12"/>
  <c r="K36" i="12"/>
  <c r="O36" i="12"/>
  <c r="O31" i="12" s="1"/>
  <c r="Q36" i="12"/>
  <c r="V36" i="12"/>
  <c r="G41" i="12"/>
  <c r="I41" i="12"/>
  <c r="K41" i="12"/>
  <c r="M41" i="12"/>
  <c r="O41" i="12"/>
  <c r="Q41" i="12"/>
  <c r="V41" i="12"/>
  <c r="G45" i="12"/>
  <c r="M45" i="12" s="1"/>
  <c r="I45" i="12"/>
  <c r="K45" i="12"/>
  <c r="K31" i="12" s="1"/>
  <c r="O45" i="12"/>
  <c r="Q45" i="12"/>
  <c r="V45" i="12"/>
  <c r="V31" i="12" s="1"/>
  <c r="G49" i="12"/>
  <c r="I49" i="12"/>
  <c r="K49" i="12"/>
  <c r="M49" i="12"/>
  <c r="O49" i="12"/>
  <c r="Q49" i="12"/>
  <c r="V49" i="12"/>
  <c r="G54" i="12"/>
  <c r="M54" i="12" s="1"/>
  <c r="I54" i="12"/>
  <c r="K54" i="12"/>
  <c r="O54" i="12"/>
  <c r="Q54" i="12"/>
  <c r="V54" i="12"/>
  <c r="I58" i="12"/>
  <c r="Q58" i="12"/>
  <c r="G59" i="12"/>
  <c r="M59" i="12" s="1"/>
  <c r="M58" i="12" s="1"/>
  <c r="I59" i="12"/>
  <c r="K59" i="12"/>
  <c r="K58" i="12" s="1"/>
  <c r="O59" i="12"/>
  <c r="O58" i="12" s="1"/>
  <c r="Q59" i="12"/>
  <c r="V59" i="12"/>
  <c r="V58" i="12" s="1"/>
  <c r="I62" i="12"/>
  <c r="Q62" i="12"/>
  <c r="G63" i="12"/>
  <c r="G62" i="12" s="1"/>
  <c r="I63" i="12"/>
  <c r="K63" i="12"/>
  <c r="K62" i="12" s="1"/>
  <c r="O63" i="12"/>
  <c r="O62" i="12" s="1"/>
  <c r="Q63" i="12"/>
  <c r="V63" i="12"/>
  <c r="V62" i="12" s="1"/>
  <c r="G66" i="12"/>
  <c r="M66" i="12" s="1"/>
  <c r="I66" i="12"/>
  <c r="K66" i="12"/>
  <c r="K65" i="12" s="1"/>
  <c r="O66" i="12"/>
  <c r="O65" i="12" s="1"/>
  <c r="Q66" i="12"/>
  <c r="V66" i="12"/>
  <c r="V65" i="12" s="1"/>
  <c r="G68" i="12"/>
  <c r="I68" i="12"/>
  <c r="K68" i="12"/>
  <c r="M68" i="12"/>
  <c r="O68" i="12"/>
  <c r="Q68" i="12"/>
  <c r="V68" i="12"/>
  <c r="G73" i="12"/>
  <c r="M73" i="12" s="1"/>
  <c r="I73" i="12"/>
  <c r="K73" i="12"/>
  <c r="O73" i="12"/>
  <c r="Q73" i="12"/>
  <c r="V73" i="12"/>
  <c r="G78" i="12"/>
  <c r="M78" i="12" s="1"/>
  <c r="I78" i="12"/>
  <c r="I65" i="12" s="1"/>
  <c r="K78" i="12"/>
  <c r="O78" i="12"/>
  <c r="Q78" i="12"/>
  <c r="Q65" i="12" s="1"/>
  <c r="V78" i="12"/>
  <c r="G81" i="12"/>
  <c r="M81" i="12" s="1"/>
  <c r="I81" i="12"/>
  <c r="K81" i="12"/>
  <c r="O81" i="12"/>
  <c r="Q81" i="12"/>
  <c r="V81" i="12"/>
  <c r="G84" i="12"/>
  <c r="I84" i="12"/>
  <c r="K84" i="12"/>
  <c r="M84" i="12"/>
  <c r="O84" i="12"/>
  <c r="Q84" i="12"/>
  <c r="V84" i="12"/>
  <c r="G88" i="12"/>
  <c r="M88" i="12" s="1"/>
  <c r="I88" i="12"/>
  <c r="K88" i="12"/>
  <c r="O88" i="12"/>
  <c r="Q88" i="12"/>
  <c r="V88" i="12"/>
  <c r="G92" i="12"/>
  <c r="M92" i="12" s="1"/>
  <c r="I92" i="12"/>
  <c r="K92" i="12"/>
  <c r="O92" i="12"/>
  <c r="Q92" i="12"/>
  <c r="V92" i="12"/>
  <c r="G96" i="12"/>
  <c r="M96" i="12" s="1"/>
  <c r="I96" i="12"/>
  <c r="K96" i="12"/>
  <c r="O96" i="12"/>
  <c r="Q96" i="12"/>
  <c r="V96" i="12"/>
  <c r="G100" i="12"/>
  <c r="I100" i="12"/>
  <c r="K100" i="12"/>
  <c r="M100" i="12"/>
  <c r="O100" i="12"/>
  <c r="Q100" i="12"/>
  <c r="V100" i="12"/>
  <c r="G110" i="12"/>
  <c r="M110" i="12" s="1"/>
  <c r="I110" i="12"/>
  <c r="K110" i="12"/>
  <c r="O110" i="12"/>
  <c r="Q110" i="12"/>
  <c r="V110" i="12"/>
  <c r="G113" i="12"/>
  <c r="M113" i="12" s="1"/>
  <c r="I113" i="12"/>
  <c r="K113" i="12"/>
  <c r="O113" i="12"/>
  <c r="Q113" i="12"/>
  <c r="V113" i="12"/>
  <c r="G116" i="12"/>
  <c r="M116" i="12" s="1"/>
  <c r="I116" i="12"/>
  <c r="K116" i="12"/>
  <c r="O116" i="12"/>
  <c r="Q116" i="12"/>
  <c r="V116" i="12"/>
  <c r="G120" i="12"/>
  <c r="G119" i="12" s="1"/>
  <c r="I120" i="12"/>
  <c r="I119" i="12" s="1"/>
  <c r="K120" i="12"/>
  <c r="K119" i="12" s="1"/>
  <c r="O120" i="12"/>
  <c r="O119" i="12" s="1"/>
  <c r="Q120" i="12"/>
  <c r="Q119" i="12" s="1"/>
  <c r="V120" i="12"/>
  <c r="V119" i="12" s="1"/>
  <c r="G123" i="12"/>
  <c r="O123" i="12"/>
  <c r="G124" i="12"/>
  <c r="I124" i="12"/>
  <c r="I123" i="12" s="1"/>
  <c r="K124" i="12"/>
  <c r="K123" i="12" s="1"/>
  <c r="M124" i="12"/>
  <c r="M123" i="12" s="1"/>
  <c r="O124" i="12"/>
  <c r="Q124" i="12"/>
  <c r="Q123" i="12" s="1"/>
  <c r="V124" i="12"/>
  <c r="V123" i="12" s="1"/>
  <c r="K134" i="12"/>
  <c r="V134" i="12"/>
  <c r="G135" i="12"/>
  <c r="G134" i="12" s="1"/>
  <c r="I135" i="12"/>
  <c r="I134" i="12" s="1"/>
  <c r="K135" i="12"/>
  <c r="M135" i="12"/>
  <c r="M134" i="12" s="1"/>
  <c r="O135" i="12"/>
  <c r="O134" i="12" s="1"/>
  <c r="Q135" i="12"/>
  <c r="Q134" i="12" s="1"/>
  <c r="V135" i="12"/>
  <c r="AE138" i="12"/>
  <c r="AF138" i="12"/>
  <c r="I20" i="1"/>
  <c r="I19" i="1"/>
  <c r="I18" i="1"/>
  <c r="I17" i="1"/>
  <c r="I16" i="1"/>
  <c r="I61" i="1"/>
  <c r="J60" i="1" s="1"/>
  <c r="F43" i="1"/>
  <c r="G43" i="1"/>
  <c r="G25" i="1" s="1"/>
  <c r="A25" i="1" s="1"/>
  <c r="H42" i="1"/>
  <c r="I42" i="1" s="1"/>
  <c r="H41" i="1"/>
  <c r="I41" i="1" s="1"/>
  <c r="H40" i="1"/>
  <c r="H39" i="1"/>
  <c r="I39" i="1" s="1"/>
  <c r="I43" i="1" s="1"/>
  <c r="J58" i="1" l="1"/>
  <c r="J56" i="1"/>
  <c r="J54" i="1"/>
  <c r="J53" i="1"/>
  <c r="J55" i="1"/>
  <c r="J57" i="1"/>
  <c r="J59" i="1"/>
  <c r="A26" i="1"/>
  <c r="G26" i="1"/>
  <c r="G28" i="1"/>
  <c r="G23" i="1"/>
  <c r="M65" i="12"/>
  <c r="M120" i="12"/>
  <c r="M119" i="12" s="1"/>
  <c r="G65" i="12"/>
  <c r="M63" i="12"/>
  <c r="M62" i="12" s="1"/>
  <c r="G58" i="12"/>
  <c r="M36" i="12"/>
  <c r="M31" i="12" s="1"/>
  <c r="M24" i="12"/>
  <c r="M8" i="12" s="1"/>
  <c r="J41" i="1"/>
  <c r="J39" i="1"/>
  <c r="J43" i="1" s="1"/>
  <c r="J42" i="1"/>
  <c r="H43" i="1"/>
  <c r="I21" i="1"/>
  <c r="J28" i="1"/>
  <c r="J26" i="1"/>
  <c r="G38" i="1"/>
  <c r="F38" i="1"/>
  <c r="J23" i="1"/>
  <c r="J24" i="1"/>
  <c r="J25" i="1"/>
  <c r="J27" i="1"/>
  <c r="E24" i="1"/>
  <c r="E26" i="1"/>
  <c r="J61" i="1" l="1"/>
  <c r="A23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Blanka Šimková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<sst xmlns="http://schemas.openxmlformats.org/spreadsheetml/2006/main" count="577" uniqueCount="267">
  <si>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</si>
  <si>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</si>
  <si>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</si>
  <si>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</si>
  <si>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</si>
  <si>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</si>
  <si>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</si>
  <si>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</si>
  <si>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</si>
  <si>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</si>
  <si>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</si>
  <si>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</si>
  <si>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</si>
  <si>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</si>
  <si>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</si>
  <si>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</si>
  <si>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</si>
  <si>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</si>
  <si>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</si>
  <si>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</si>
  <si>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</si>
  <si>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</si>
  <si>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</si>
  <si>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</si>
  <si>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</si>
  <si>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</si>
  <si>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</si>
  <si>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</si>
  <si>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</si>
  <si>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</si>
  <si>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</si>
  <si>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</si>
  <si>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</si>
  <si>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</si>
  <si>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</si>
  <si>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</si>
  <si>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</si>
  <si>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</si>
  <si>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</si>
  <si>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</si>
  <si>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</si>
  <si>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</si>
  <si>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</si>
  <si>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9-1</t>
  </si>
  <si>
    <t>Maketa větrného mlýnu</t>
  </si>
  <si>
    <t>09</t>
  </si>
  <si>
    <t>Herní prvky</t>
  </si>
  <si>
    <t>Objekt:</t>
  </si>
  <si>
    <t>Rozpočet:</t>
  </si>
  <si>
    <t>1907014</t>
  </si>
  <si>
    <t>Odpočinková a výuková přírodní zahrada “Zahrada skřítka Větrníka”</t>
  </si>
  <si>
    <t>Základní škola a Mateřská škola Nymburk, Letců R.A.F. 1989 - příspěvková organizace</t>
  </si>
  <si>
    <t>Letců R. A. F. 1989</t>
  </si>
  <si>
    <t>Nymburk</t>
  </si>
  <si>
    <t>28802</t>
  </si>
  <si>
    <t>70926298</t>
  </si>
  <si>
    <t>Ing. PRUDÍK DAVID</t>
  </si>
  <si>
    <t>Spojovací 2097/2</t>
  </si>
  <si>
    <t>Brno-Žabovřesky</t>
  </si>
  <si>
    <t>61600</t>
  </si>
  <si>
    <t>62095871</t>
  </si>
  <si>
    <t>CZ6805121730</t>
  </si>
  <si>
    <t>Stavba</t>
  </si>
  <si>
    <t>Stavební objekt</t>
  </si>
  <si>
    <t>Celkem za stavbu</t>
  </si>
  <si>
    <t>CZK</t>
  </si>
  <si>
    <t>#POPS</t>
  </si>
  <si>
    <t>Popis stavby: 1907014 - Odpočinková a výuková přírodní zahrada “Zahrada skřítka Větrníka”</t>
  </si>
  <si>
    <t>#POPO</t>
  </si>
  <si>
    <t>Popis objektu: 09 - Herní prvky</t>
  </si>
  <si>
    <t>#POPR</t>
  </si>
  <si>
    <t>Popis rozpočtu: 9-1 - Maketa větrného mlýnu</t>
  </si>
  <si>
    <t>Rekapitulace dílů</t>
  </si>
  <si>
    <t>Typ dílu</t>
  </si>
  <si>
    <t>1</t>
  </si>
  <si>
    <t>Zemní práce</t>
  </si>
  <si>
    <t>2</t>
  </si>
  <si>
    <t>Základy a zvláštní zakládání</t>
  </si>
  <si>
    <t>95</t>
  </si>
  <si>
    <t>Dokončovací konstrukce na pozemních stavbách</t>
  </si>
  <si>
    <t>99</t>
  </si>
  <si>
    <t>Staveništní přesun hmot</t>
  </si>
  <si>
    <t>762</t>
  </si>
  <si>
    <t>Konstrukce tesařské</t>
  </si>
  <si>
    <t>767</t>
  </si>
  <si>
    <t>Konstrukce zámečnické</t>
  </si>
  <si>
    <t>783</t>
  </si>
  <si>
    <t>Nátěry</t>
  </si>
  <si>
    <t>ON</t>
  </si>
  <si>
    <t>VN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</si>
  <si>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</si>
  <si>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</si>
  <si>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</si>
  <si>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</si>
  <si>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</si>
  <si>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</si>
  <si>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</si>
  <si>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</si>
  <si>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</si>
  <si>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</si>
  <si>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</si>
  <si>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</si>
  <si>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</si>
  <si>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</si>
  <si>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</si>
  <si>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</si>
  <si>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</si>
  <si>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</si>
  <si>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</si>
  <si>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</si>
  <si>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</si>
  <si>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</si>
  <si>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</si>
  <si>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</si>
  <si>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</si>
  <si>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</si>
  <si>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</si>
  <si>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</si>
  <si>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139601102R00</t>
  </si>
  <si>
    <t>Ruční výkop jam, rýh a šachet v hornině 3</t>
  </si>
  <si>
    <t>m3</t>
  </si>
  <si>
    <t>800-1</t>
  </si>
  <si>
    <t>RTS 22/ I</t>
  </si>
  <si>
    <t>Práce</t>
  </si>
  <si>
    <t>POL1_</t>
  </si>
  <si>
    <t>s přehozením na vzdálenost do 5 m nebo s naložením na ruční dopravní prostředek</t>
  </si>
  <si>
    <t>SPI</t>
  </si>
  <si>
    <t>1,3*1,3*0,4</t>
  </si>
  <si>
    <t>VV</t>
  </si>
  <si>
    <t>1,7*1,7*0,4</t>
  </si>
  <si>
    <t>0,0875*(1,7+1,3)*2</t>
  </si>
  <si>
    <t>SPU</t>
  </si>
  <si>
    <t>162201203R00</t>
  </si>
  <si>
    <t>Vodorovné přemístění výkopku z horniny 1 až 4, kolečkem, na vzdálenost do 10 m</t>
  </si>
  <si>
    <t>bez naložení, avšak s vyprázdněním nádoby na hromadu nebo do dopravního prostředku,</t>
  </si>
  <si>
    <t>2,357-1,137</t>
  </si>
  <si>
    <t>174101101R00</t>
  </si>
  <si>
    <t>Zásyp sypaninou se zhutněním jam, šachet, rýh nebo kolem objektů v těchto vykopávkách</t>
  </si>
  <si>
    <t>z jakékoliv horniny s uložením výkopku po vrstvách,</t>
  </si>
  <si>
    <t>0,0875*(1,7+1,3)*2-0,2*0,2*0,4*4</t>
  </si>
  <si>
    <t>121100002RAA</t>
  </si>
  <si>
    <t>Sejmutí ornice uložení na deponii, zpětný přesun_x000D_
 rozprostření v tloušťce 200 mm</t>
  </si>
  <si>
    <t>AP-HSV</t>
  </si>
  <si>
    <t>Agregovaná položka</t>
  </si>
  <si>
    <t>POL2_</t>
  </si>
  <si>
    <t>popř. lesní půdy s naložením, vodorovným přemístěním a složením na hromady nebo se zpětným přemístěním a rozprostřením.</t>
  </si>
  <si>
    <t>2,0*2,0*0,2</t>
  </si>
  <si>
    <t>180400020RA0</t>
  </si>
  <si>
    <t>Založení trávníku s dodáním osiva parkového, v rovině</t>
  </si>
  <si>
    <t>m2</t>
  </si>
  <si>
    <t>2,0*2,0</t>
  </si>
  <si>
    <t>215901101RT5</t>
  </si>
  <si>
    <t>Zhutnění podloží z rostlé horniny 1 až 4 pod násypy z hornin soudržných do 92% PS a nesoudržných  sypkých relativní ulehlosti l(d) do 0,8 vibrační deskou</t>
  </si>
  <si>
    <t>z rostlé horniny tř.1 - 4 pod násypy z hornin soudržných do 92% PS a hornin nesoudržných sypkých relativní ulehlosti I(d) do 0,8</t>
  </si>
  <si>
    <t>1,7*1,7</t>
  </si>
  <si>
    <t>275321321R00</t>
  </si>
  <si>
    <t>Beton základových patek železový třídy C 20/25</t>
  </si>
  <si>
    <t>801-1</t>
  </si>
  <si>
    <t>bez dodávky a uložení výztuže</t>
  </si>
  <si>
    <t>blok : 1,7*1,7*0,4</t>
  </si>
  <si>
    <t>patky : 0,1^2*pi*0,4*4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</si>
  <si>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</si>
  <si>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</si>
  <si>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</si>
  <si>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0,2*4*0,4*4</t>
  </si>
  <si>
    <t>275351216R00</t>
  </si>
  <si>
    <t>Bednění stěn základových patek odstranění</t>
  </si>
  <si>
    <t>Odkaz na mn. položky pořadí 8 : 1,28000</t>
  </si>
  <si>
    <t>275361721R00</t>
  </si>
  <si>
    <t>Výztuž základových patek z betonářské oceli BSt 500 S</t>
  </si>
  <si>
    <t>t</t>
  </si>
  <si>
    <t>včetně distančních prvků</t>
  </si>
  <si>
    <t>0,22*1,64*3*4*0,001</t>
  </si>
  <si>
    <t>0,22*0,55*4*4*0,001</t>
  </si>
  <si>
    <t>275361921RT5</t>
  </si>
  <si>
    <t>Výztuž základových patek ze svařovaných sítí průměr drátu 6 mm, velikost oka 150/150 mm</t>
  </si>
  <si>
    <t>3,03*1,7*1,7*2*0,001</t>
  </si>
  <si>
    <t>953981104R00</t>
  </si>
  <si>
    <t>Chemické kotvy do betonu, do cihelného zdiva do betonu, hloubky 125 mm, M 16, ampule pro chemickou kotvu</t>
  </si>
  <si>
    <t>kus</t>
  </si>
  <si>
    <t>801-4</t>
  </si>
  <si>
    <t>4*4</t>
  </si>
  <si>
    <t>998231311R00</t>
  </si>
  <si>
    <t>Přesun hmot pro krajinářské a sadovnické úpravy přesun hmot pro sadovnické a krajinářské úpravy do 5000 m vodorovně, bez svislého přesunu</t>
  </si>
  <si>
    <t>823-1</t>
  </si>
  <si>
    <t>Přesun hmot</t>
  </si>
  <si>
    <t>POL7_</t>
  </si>
  <si>
    <t>762085151R00</t>
  </si>
  <si>
    <t>Zvláštní výkony hoblování tesařských konstrukcí strojně na pile</t>
  </si>
  <si>
    <t>800-762</t>
  </si>
  <si>
    <t>762124110R00</t>
  </si>
  <si>
    <t>Konstrukce dřevěných stěn a příček vázaných montáž_x000D_
 z fošen, hranolů a hranolků spojovaných ocelovými spojkami, průřezové plochy do 100 cm2</t>
  </si>
  <si>
    <t>m</t>
  </si>
  <si>
    <t>zábradlí podest : (1,6+1,9)*4</t>
  </si>
  <si>
    <t>zábradlí schodiště : (2,32+(1,5+1,11)/2*1,0)*4</t>
  </si>
  <si>
    <t>vrtule : 3,0*2</t>
  </si>
  <si>
    <t>762133132R00</t>
  </si>
  <si>
    <t>Bednění stěn montáž_x000D_
 z fošen hrubých do 60 mm, na sraz</t>
  </si>
  <si>
    <t>zábradlí podest : (1,3*3+0,7+1,7*3+1,0)*0,8</t>
  </si>
  <si>
    <t>zábradlí schodiště : 2,32+(1,5+1,11)/2*1,0</t>
  </si>
  <si>
    <t>vrtule : 0,4*4</t>
  </si>
  <si>
    <t>762211320R00</t>
  </si>
  <si>
    <t>Montáž schodiště dřevěného křivočarého se skosenými stropnicemi, bez podstupnic, šířka ramene do 1,00 m stupně z prken</t>
  </si>
  <si>
    <t>3,5</t>
  </si>
  <si>
    <t>762524104R00</t>
  </si>
  <si>
    <t>Položení podlah montáž_x000D_
 z hoblovaných prken, pero, drážka</t>
  </si>
  <si>
    <t>1,5*1,5+1,8*1,8</t>
  </si>
  <si>
    <t>762712120R00</t>
  </si>
  <si>
    <t>Prostorové vázané konstrukce z řeziva montáž hraněného , průřezové plochy přes 120 do 224 cm2</t>
  </si>
  <si>
    <t>včetně vyvrtání děr, osazení svorníků a dotažení rektifikačních článků.</t>
  </si>
  <si>
    <t>schodnice : 3,5+2,5</t>
  </si>
  <si>
    <t>762731110R00</t>
  </si>
  <si>
    <t>Prostorové vázané konstrukce z kulatiny montáž_x000D_
 z kulatiny, průřezové plochy do 120 cm2</t>
  </si>
  <si>
    <t>1,5*10+1,8*10</t>
  </si>
  <si>
    <t>762731120R00</t>
  </si>
  <si>
    <t>Prostorové vázané konstrukce z kulatiny montáž_x000D_
 z kulatiny, průřezové plochy přes 120 do 224 cm2</t>
  </si>
  <si>
    <t>3,5*4+2,0*4+(1,0^2+0,6^2)^(1/2)*4</t>
  </si>
  <si>
    <t>762795000R00</t>
  </si>
  <si>
    <t>Spojovací a ochranné prostředky hřebíky, svory, fiksační prkna, impregnace</t>
  </si>
  <si>
    <t>fošny, hranoly : 1,396</t>
  </si>
  <si>
    <t>kulatina : 0,05*0,05*pi*2,0*20+0,075*0,075*3,14*3,5*10</t>
  </si>
  <si>
    <t>605560003V</t>
  </si>
  <si>
    <t>Řezivo sušené dub tl. 50 mm, vlhkost 8-10 %, omítané</t>
  </si>
  <si>
    <t>Vlastní</t>
  </si>
  <si>
    <t>Indiv</t>
  </si>
  <si>
    <t>Specifikace</t>
  </si>
  <si>
    <t>POL3_</t>
  </si>
  <si>
    <t xml:space="preserve">fošny 50 mm š. 200 mm : </t>
  </si>
  <si>
    <t>podlahy : (1,5*1,5+1,8*1,8)*0,05*1,2</t>
  </si>
  <si>
    <t>zábradlí podest : (1,3*3+0,7+1,7*3+1,0)*0,8*0,05*1,2</t>
  </si>
  <si>
    <t>zábradlí schodiště : (2,32+(1,5+1,11)/2*1,0)*0,05*1,2</t>
  </si>
  <si>
    <t>vrtule : 0,4*4*0,05*0,2</t>
  </si>
  <si>
    <t>konstrukce stěn : 34,5*0,05*0,05*1,2</t>
  </si>
  <si>
    <t>schody : (0,2*0,7*9+0,4*0,2*3)*0,05*1,2</t>
  </si>
  <si>
    <t>3,5*0,3*2*0,05*1,2</t>
  </si>
  <si>
    <t>60839000V</t>
  </si>
  <si>
    <t>Kulatina kalibrovaná impregnovaná d=10 cm, dl 2 m, dub</t>
  </si>
  <si>
    <t>20</t>
  </si>
  <si>
    <t>60839007V</t>
  </si>
  <si>
    <t>Kulatina kalibrovaná impregnovaná d=15 cm, dl 3,5 m, dub</t>
  </si>
  <si>
    <t>10</t>
  </si>
  <si>
    <t>998762102R00</t>
  </si>
  <si>
    <t>Přesun hmot pro konstrukce tesařské v objektech výšky do 12 m</t>
  </si>
  <si>
    <t>50 m vodorovně</t>
  </si>
  <si>
    <t>767990010RAB</t>
  </si>
  <si>
    <t>Ostatní atypické kovové prvky 5 - 10 kg/kus</t>
  </si>
  <si>
    <t>kg</t>
  </si>
  <si>
    <t>AP-PSV</t>
  </si>
  <si>
    <t>10*4</t>
  </si>
  <si>
    <t>783612100R00</t>
  </si>
  <si>
    <t>Nátěry truhlářských výrobků olejové dvojnásobné</t>
  </si>
  <si>
    <t>800-783</t>
  </si>
  <si>
    <t>podlahy : (1,5*1,5+1,8*1,8)*2</t>
  </si>
  <si>
    <t>zábradlí podest : (1,3*3+0,7+1,7*3+1,0)*0,8*2</t>
  </si>
  <si>
    <t>zábradlí schodiště : (2,32+(1,5+1,11)/2*1,0)*2</t>
  </si>
  <si>
    <t>vrtule : 0,4*4*2</t>
  </si>
  <si>
    <t>konstrukce stěn : 34,5*0,05*4</t>
  </si>
  <si>
    <t>schody : (0,2*0,7*9+0,4*0,2*3)*2</t>
  </si>
  <si>
    <t>3,5*0,3*2*2</t>
  </si>
  <si>
    <t>kulatina : 20*2*pi*0,1+10*3,5*pi*0,15</t>
  </si>
  <si>
    <t>00511V</t>
  </si>
  <si>
    <t>Ostatní a vedlejší náklady</t>
  </si>
  <si>
    <t>Soubor</t>
  </si>
  <si>
    <t>VRN</t>
  </si>
  <si>
    <t>POL99_2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</si>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</sst>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4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18" fillId="0" borderId="0" xfId="0" applyNumberFormat="1" applyFont="1" applyAlignment="1">
      <alignment wrapText="1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3" t="s">
        <v>39</v>
      </c>
      <c r="B2" s="73"/>
      <c r="C2" s="73"/>
      <c r="D2" s="73"/>
      <c r="E2" s="73"/>
      <c r="F2" s="73"/>
      <c r="G2" s="73"/>
    </row>
  </sheetData>
  <sheetProtection algorithmName="SHA-512" hashValue="BUBVapBVTR2zn81FhZ42gBHGJStpOyORckPDxfAJ/FMssPqM+o4Y3aUbD7cbbfkhnPcMY+5VHe/Zkz3pBWgTmg==" saltValue="Mq0MPwuBBXOOj0WoXFmNIQ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4"/>
  <sheetViews>
    <sheetView showGridLines="0" tabSelected="1" topLeftCell="B1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4" t="s">
        <v>41</v>
      </c>
      <c r="C1" s="75"/>
      <c r="D1" s="75"/>
      <c r="E1" s="75"/>
      <c r="F1" s="75"/>
      <c r="G1" s="75"/>
      <c r="H1" s="75"/>
      <c r="I1" s="75"/>
      <c r="J1" s="76"/>
    </row>
    <row r="2" spans="1:15" ht="36" customHeight="1" x14ac:dyDescent="0.2">
      <c r="A2" s="2"/>
      <c r="B2" s="109" t="s">
        <v>22</v>
      </c>
      <c r="C2" s="110"/>
      <c r="D2" s="111" t="s">
        <v>49</v>
      </c>
      <c r="E2" s="112" t="s">
        <v>50</v>
      </c>
      <c r="F2" s="113"/>
      <c r="G2" s="113"/>
      <c r="H2" s="113"/>
      <c r="I2" s="113"/>
      <c r="J2" s="114"/>
      <c r="O2" s="1"/>
    </row>
    <row r="3" spans="1:15" ht="27" customHeight="1" x14ac:dyDescent="0.2">
      <c r="A3" s="2"/>
      <c r="B3" s="115" t="s">
        <v>47</v>
      </c>
      <c r="C3" s="110"/>
      <c r="D3" s="116" t="s">
        <v>45</v>
      </c>
      <c r="E3" s="117" t="s">
        <v>46</v>
      </c>
      <c r="F3" s="118"/>
      <c r="G3" s="118"/>
      <c r="H3" s="118"/>
      <c r="I3" s="118"/>
      <c r="J3" s="119"/>
    </row>
    <row r="4" spans="1:15" ht="23.25" customHeight="1" x14ac:dyDescent="0.2">
      <c r="A4" s="105">
        <v>3341</v>
      </c>
      <c r="B4" s="120" t="s">
        <v>48</v>
      </c>
      <c r="C4" s="121"/>
      <c r="D4" s="122" t="s">
        <v>43</v>
      </c>
      <c r="E4" s="123" t="s">
        <v>44</v>
      </c>
      <c r="F4" s="124"/>
      <c r="G4" s="124"/>
      <c r="H4" s="124"/>
      <c r="I4" s="124"/>
      <c r="J4" s="125"/>
    </row>
    <row r="5" spans="1:15" ht="24" customHeight="1" x14ac:dyDescent="0.2">
      <c r="A5" s="2"/>
      <c r="B5" s="31" t="s">
        <v>42</v>
      </c>
      <c r="D5" s="126" t="s">
        <v>51</v>
      </c>
      <c r="E5" s="88"/>
      <c r="F5" s="88"/>
      <c r="G5" s="88"/>
      <c r="H5" s="18" t="s">
        <v>40</v>
      </c>
      <c r="I5" s="128" t="s">
        <v>55</v>
      </c>
      <c r="J5" s="8"/>
    </row>
    <row r="6" spans="1:15" ht="15.75" customHeight="1" x14ac:dyDescent="0.2">
      <c r="A6" s="2"/>
      <c r="B6" s="28"/>
      <c r="C6" s="53"/>
      <c r="D6" s="108" t="s">
        <v>52</v>
      </c>
      <c r="E6" s="89"/>
      <c r="F6" s="89"/>
      <c r="G6" s="89"/>
      <c r="H6" s="18" t="s">
        <v>34</v>
      </c>
      <c r="I6" s="22"/>
      <c r="J6" s="8"/>
    </row>
    <row r="7" spans="1:15" ht="15.75" customHeight="1" x14ac:dyDescent="0.2">
      <c r="A7" s="2"/>
      <c r="B7" s="29"/>
      <c r="C7" s="54"/>
      <c r="D7" s="106" t="s">
        <v>54</v>
      </c>
      <c r="E7" s="127" t="s">
        <v>53</v>
      </c>
      <c r="F7" s="90"/>
      <c r="G7" s="90"/>
      <c r="H7" s="24"/>
      <c r="I7" s="23"/>
      <c r="J7" s="34"/>
    </row>
    <row r="8" spans="1:15" ht="24" hidden="1" customHeight="1" x14ac:dyDescent="0.2">
      <c r="A8" s="2"/>
      <c r="B8" s="31" t="s">
        <v>20</v>
      </c>
      <c r="D8" s="107" t="s">
        <v>56</v>
      </c>
      <c r="H8" s="18" t="s">
        <v>40</v>
      </c>
      <c r="I8" s="128" t="s">
        <v>60</v>
      </c>
      <c r="J8" s="8"/>
    </row>
    <row r="9" spans="1:15" ht="15.75" hidden="1" customHeight="1" x14ac:dyDescent="0.2">
      <c r="A9" s="2"/>
      <c r="B9" s="2"/>
      <c r="D9" s="107" t="s">
        <v>57</v>
      </c>
      <c r="H9" s="18" t="s">
        <v>34</v>
      </c>
      <c r="I9" s="128" t="s">
        <v>61</v>
      </c>
      <c r="J9" s="8"/>
    </row>
    <row r="10" spans="1:15" ht="15.75" hidden="1" customHeight="1" x14ac:dyDescent="0.2">
      <c r="A10" s="2"/>
      <c r="B10" s="35"/>
      <c r="C10" s="54"/>
      <c r="D10" s="106" t="s">
        <v>59</v>
      </c>
      <c r="E10" s="129" t="s">
        <v>58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30"/>
      <c r="E11" s="130"/>
      <c r="F11" s="130"/>
      <c r="G11" s="130"/>
      <c r="H11" s="18" t="s">
        <v>40</v>
      </c>
      <c r="I11" s="135"/>
      <c r="J11" s="8"/>
    </row>
    <row r="12" spans="1:15" ht="15.75" customHeight="1" x14ac:dyDescent="0.2">
      <c r="A12" s="2"/>
      <c r="B12" s="28"/>
      <c r="C12" s="53"/>
      <c r="D12" s="131"/>
      <c r="E12" s="131"/>
      <c r="F12" s="131"/>
      <c r="G12" s="131"/>
      <c r="H12" s="18" t="s">
        <v>34</v>
      </c>
      <c r="I12" s="135"/>
      <c r="J12" s="8"/>
    </row>
    <row r="13" spans="1:15" ht="15.75" customHeight="1" x14ac:dyDescent="0.2">
      <c r="A13" s="2"/>
      <c r="B13" s="29"/>
      <c r="C13" s="54"/>
      <c r="D13" s="134"/>
      <c r="E13" s="132"/>
      <c r="F13" s="133"/>
      <c r="G13" s="133"/>
      <c r="H13" s="19"/>
      <c r="I13" s="23"/>
      <c r="J13" s="34"/>
    </row>
    <row r="14" spans="1:15" ht="24" customHeight="1" x14ac:dyDescent="0.2">
      <c r="A14" s="2"/>
      <c r="B14" s="43" t="s">
        <v>21</v>
      </c>
      <c r="C14" s="55"/>
      <c r="D14" s="56"/>
      <c r="E14" s="57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58"/>
      <c r="D15" s="52"/>
      <c r="E15" s="83"/>
      <c r="F15" s="83"/>
      <c r="G15" s="84"/>
      <c r="H15" s="84"/>
      <c r="I15" s="84" t="s">
        <v>29</v>
      </c>
      <c r="J15" s="85"/>
    </row>
    <row r="16" spans="1:15" ht="23.25" customHeight="1" x14ac:dyDescent="0.2">
      <c r="A16" s="197" t="s">
        <v>24</v>
      </c>
      <c r="B16" s="38" t="s">
        <v>24</v>
      </c>
      <c r="C16" s="59"/>
      <c r="D16" s="60"/>
      <c r="E16" s="80"/>
      <c r="F16" s="81"/>
      <c r="G16" s="80"/>
      <c r="H16" s="81"/>
      <c r="I16" s="80">
        <f>SUMIF(F53:F60,A16,I53:I60)+SUMIF(F53:F60,"PSU",I53:I60)</f>
        <v>0</v>
      </c>
      <c r="J16" s="82"/>
    </row>
    <row r="17" spans="1:10" ht="23.25" customHeight="1" x14ac:dyDescent="0.2">
      <c r="A17" s="197" t="s">
        <v>25</v>
      </c>
      <c r="B17" s="38" t="s">
        <v>25</v>
      </c>
      <c r="C17" s="59"/>
      <c r="D17" s="60"/>
      <c r="E17" s="80"/>
      <c r="F17" s="81"/>
      <c r="G17" s="80"/>
      <c r="H17" s="81"/>
      <c r="I17" s="80">
        <f>SUMIF(F53:F60,A17,I53:I60)</f>
        <v>0</v>
      </c>
      <c r="J17" s="82"/>
    </row>
    <row r="18" spans="1:10" ht="23.25" customHeight="1" x14ac:dyDescent="0.2">
      <c r="A18" s="197" t="s">
        <v>26</v>
      </c>
      <c r="B18" s="38" t="s">
        <v>26</v>
      </c>
      <c r="C18" s="59"/>
      <c r="D18" s="60"/>
      <c r="E18" s="80"/>
      <c r="F18" s="81"/>
      <c r="G18" s="80"/>
      <c r="H18" s="81"/>
      <c r="I18" s="80">
        <f>SUMIF(F53:F60,A18,I53:I60)</f>
        <v>0</v>
      </c>
      <c r="J18" s="82"/>
    </row>
    <row r="19" spans="1:10" ht="23.25" customHeight="1" x14ac:dyDescent="0.2">
      <c r="A19" s="197" t="s">
        <v>89</v>
      </c>
      <c r="B19" s="38" t="s">
        <v>27</v>
      </c>
      <c r="C19" s="59"/>
      <c r="D19" s="60"/>
      <c r="E19" s="80"/>
      <c r="F19" s="81"/>
      <c r="G19" s="80"/>
      <c r="H19" s="81"/>
      <c r="I19" s="80">
        <f>SUMIF(F53:F60,A19,I53:I60)</f>
        <v>0</v>
      </c>
      <c r="J19" s="82"/>
    </row>
    <row r="20" spans="1:10" ht="23.25" customHeight="1" x14ac:dyDescent="0.2">
      <c r="A20" s="197" t="s">
        <v>88</v>
      </c>
      <c r="B20" s="38" t="s">
        <v>28</v>
      </c>
      <c r="C20" s="59"/>
      <c r="D20" s="60"/>
      <c r="E20" s="80"/>
      <c r="F20" s="81"/>
      <c r="G20" s="80"/>
      <c r="H20" s="81"/>
      <c r="I20" s="80">
        <f>SUMIF(F53:F60,A20,I53:I60)</f>
        <v>0</v>
      </c>
      <c r="J20" s="82"/>
    </row>
    <row r="21" spans="1:10" ht="23.25" customHeight="1" x14ac:dyDescent="0.2">
      <c r="A21" s="2"/>
      <c r="B21" s="48" t="s">
        <v>29</v>
      </c>
      <c r="C21" s="61"/>
      <c r="D21" s="62"/>
      <c r="E21" s="86"/>
      <c r="F21" s="87"/>
      <c r="G21" s="86"/>
      <c r="H21" s="87"/>
      <c r="I21" s="86">
        <f>SUM(I16:J20)</f>
        <v>0</v>
      </c>
      <c r="J21" s="96"/>
    </row>
    <row r="22" spans="1:10" ht="33" customHeight="1" x14ac:dyDescent="0.2">
      <c r="A22" s="2"/>
      <c r="B22" s="42" t="s">
        <v>33</v>
      </c>
      <c r="C22" s="59"/>
      <c r="D22" s="60"/>
      <c r="E22" s="63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59"/>
      <c r="D23" s="60"/>
      <c r="E23" s="64">
        <v>15</v>
      </c>
      <c r="F23" s="39" t="s">
        <v>0</v>
      </c>
      <c r="G23" s="94">
        <f>ZakladDPHSniVypocet</f>
        <v>0</v>
      </c>
      <c r="H23" s="95"/>
      <c r="I23" s="95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59"/>
      <c r="D24" s="60"/>
      <c r="E24" s="64">
        <f>SazbaDPH1</f>
        <v>15</v>
      </c>
      <c r="F24" s="39" t="s">
        <v>0</v>
      </c>
      <c r="G24" s="92">
        <f>A23</f>
        <v>0</v>
      </c>
      <c r="H24" s="93"/>
      <c r="I24" s="93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59"/>
      <c r="D25" s="60"/>
      <c r="E25" s="64">
        <v>21</v>
      </c>
      <c r="F25" s="39" t="s">
        <v>0</v>
      </c>
      <c r="G25" s="94">
        <f>ZakladDPHZaklVypocet</f>
        <v>0</v>
      </c>
      <c r="H25" s="95"/>
      <c r="I25" s="95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5"/>
      <c r="D26" s="52"/>
      <c r="E26" s="66">
        <f>SazbaDPH2</f>
        <v>21</v>
      </c>
      <c r="F26" s="30" t="s">
        <v>0</v>
      </c>
      <c r="G26" s="77">
        <f>A25</f>
        <v>0</v>
      </c>
      <c r="H26" s="78"/>
      <c r="I26" s="78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67"/>
      <c r="D27" s="68"/>
      <c r="E27" s="67"/>
      <c r="F27" s="16"/>
      <c r="G27" s="79">
        <f>CenaCelkem-(ZakladDPHSni+DPHSni+ZakladDPHZakl+DPHZakl)</f>
        <v>0</v>
      </c>
      <c r="H27" s="79"/>
      <c r="I27" s="79"/>
      <c r="J27" s="41" t="str">
        <f t="shared" si="0"/>
        <v>CZK</v>
      </c>
    </row>
    <row r="28" spans="1:10" ht="27.75" hidden="1" customHeight="1" thickBot="1" x14ac:dyDescent="0.25">
      <c r="A28" s="2"/>
      <c r="B28" s="167" t="s">
        <v>23</v>
      </c>
      <c r="C28" s="168"/>
      <c r="D28" s="168"/>
      <c r="E28" s="169"/>
      <c r="F28" s="170"/>
      <c r="G28" s="171">
        <f>ZakladDPHSniVypocet+ZakladDPHZaklVypocet</f>
        <v>0</v>
      </c>
      <c r="H28" s="171"/>
      <c r="I28" s="171"/>
      <c r="J28" s="172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7" t="s">
        <v>35</v>
      </c>
      <c r="C29" s="173"/>
      <c r="D29" s="173"/>
      <c r="E29" s="173"/>
      <c r="F29" s="174"/>
      <c r="G29" s="175">
        <f>A27</f>
        <v>0</v>
      </c>
      <c r="H29" s="175"/>
      <c r="I29" s="175"/>
      <c r="J29" s="176" t="s">
        <v>65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9" t="s">
        <v>11</v>
      </c>
      <c r="D32" s="70"/>
      <c r="E32" s="70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1"/>
      <c r="D34" s="97"/>
      <c r="E34" s="98"/>
      <c r="G34" s="99"/>
      <c r="H34" s="100"/>
      <c r="I34" s="100"/>
      <c r="J34" s="25"/>
    </row>
    <row r="35" spans="1:10" ht="12.75" customHeight="1" x14ac:dyDescent="0.2">
      <c r="A35" s="2"/>
      <c r="B35" s="2"/>
      <c r="D35" s="91" t="s">
        <v>2</v>
      </c>
      <c r="E35" s="91"/>
      <c r="H35" s="10" t="s">
        <v>3</v>
      </c>
      <c r="J35" s="9"/>
    </row>
    <row r="36" spans="1:10" ht="13.5" customHeight="1" thickBot="1" x14ac:dyDescent="0.25">
      <c r="A36" s="11"/>
      <c r="B36" s="11"/>
      <c r="C36" s="72"/>
      <c r="D36" s="72"/>
      <c r="E36" s="72"/>
      <c r="F36" s="12"/>
      <c r="G36" s="12"/>
      <c r="H36" s="12"/>
      <c r="I36" s="12"/>
      <c r="J36" s="13"/>
    </row>
    <row r="37" spans="1:10" ht="27" hidden="1" customHeight="1" x14ac:dyDescent="0.2">
      <c r="B37" s="139" t="s">
        <v>16</v>
      </c>
      <c r="C37" s="140"/>
      <c r="D37" s="140"/>
      <c r="E37" s="140"/>
      <c r="F37" s="141"/>
      <c r="G37" s="141"/>
      <c r="H37" s="141"/>
      <c r="I37" s="141"/>
      <c r="J37" s="142"/>
    </row>
    <row r="38" spans="1:10" ht="25.5" hidden="1" customHeight="1" x14ac:dyDescent="0.2">
      <c r="A38" s="138" t="s">
        <v>37</v>
      </c>
      <c r="B38" s="143" t="s">
        <v>17</v>
      </c>
      <c r="C38" s="144" t="s">
        <v>5</v>
      </c>
      <c r="D38" s="144"/>
      <c r="E38" s="144"/>
      <c r="F38" s="145" t="str">
        <f>B23</f>
        <v>Základ pro sníženou DPH</v>
      </c>
      <c r="G38" s="145" t="str">
        <f>B25</f>
        <v>Základ pro základní DPH</v>
      </c>
      <c r="H38" s="146" t="s">
        <v>18</v>
      </c>
      <c r="I38" s="146" t="s">
        <v>1</v>
      </c>
      <c r="J38" s="147" t="s">
        <v>0</v>
      </c>
    </row>
    <row r="39" spans="1:10" ht="25.5" hidden="1" customHeight="1" x14ac:dyDescent="0.2">
      <c r="A39" s="138">
        <v>1</v>
      </c>
      <c r="B39" s="148" t="s">
        <v>62</v>
      </c>
      <c r="C39" s="149"/>
      <c r="D39" s="149"/>
      <c r="E39" s="149"/>
      <c r="F39" s="150">
        <f>'09 9-1 Pol'!AE138</f>
        <v>0</v>
      </c>
      <c r="G39" s="151">
        <f>'09 9-1 Pol'!AF138</f>
        <v>0</v>
      </c>
      <c r="H39" s="152">
        <f>(F39*SazbaDPH1/100)+(G39*SazbaDPH2/100)</f>
        <v>0</v>
      </c>
      <c r="I39" s="152">
        <f>F39+G39+H39</f>
        <v>0</v>
      </c>
      <c r="J39" s="153" t="str">
        <f>IF(CenaCelkemVypocet=0,"",I39/CenaCelkemVypocet*100)</f>
        <v/>
      </c>
    </row>
    <row r="40" spans="1:10" ht="25.5" hidden="1" customHeight="1" x14ac:dyDescent="0.2">
      <c r="A40" s="138">
        <v>2</v>
      </c>
      <c r="B40" s="154"/>
      <c r="C40" s="155" t="s">
        <v>63</v>
      </c>
      <c r="D40" s="155"/>
      <c r="E40" s="155"/>
      <c r="F40" s="156"/>
      <c r="G40" s="157"/>
      <c r="H40" s="157">
        <f>(F40*SazbaDPH1/100)+(G40*SazbaDPH2/100)</f>
        <v>0</v>
      </c>
      <c r="I40" s="157"/>
      <c r="J40" s="158"/>
    </row>
    <row r="41" spans="1:10" ht="25.5" hidden="1" customHeight="1" x14ac:dyDescent="0.2">
      <c r="A41" s="138">
        <v>2</v>
      </c>
      <c r="B41" s="154" t="s">
        <v>45</v>
      </c>
      <c r="C41" s="155" t="s">
        <v>46</v>
      </c>
      <c r="D41" s="155"/>
      <c r="E41" s="155"/>
      <c r="F41" s="156">
        <f>'09 9-1 Pol'!AE138</f>
        <v>0</v>
      </c>
      <c r="G41" s="157">
        <f>'09 9-1 Pol'!AF138</f>
        <v>0</v>
      </c>
      <c r="H41" s="157">
        <f>(F41*SazbaDPH1/100)+(G41*SazbaDPH2/100)</f>
        <v>0</v>
      </c>
      <c r="I41" s="157">
        <f>F41+G41+H41</f>
        <v>0</v>
      </c>
      <c r="J41" s="158" t="str">
        <f>IF(CenaCelkemVypocet=0,"",I41/CenaCelkemVypocet*100)</f>
        <v/>
      </c>
    </row>
    <row r="42" spans="1:10" ht="25.5" hidden="1" customHeight="1" x14ac:dyDescent="0.2">
      <c r="A42" s="138">
        <v>3</v>
      </c>
      <c r="B42" s="159" t="s">
        <v>43</v>
      </c>
      <c r="C42" s="149" t="s">
        <v>44</v>
      </c>
      <c r="D42" s="149"/>
      <c r="E42" s="149"/>
      <c r="F42" s="160">
        <f>'09 9-1 Pol'!AE138</f>
        <v>0</v>
      </c>
      <c r="G42" s="152">
        <f>'09 9-1 Pol'!AF138</f>
        <v>0</v>
      </c>
      <c r="H42" s="152">
        <f>(F42*SazbaDPH1/100)+(G42*SazbaDPH2/100)</f>
        <v>0</v>
      </c>
      <c r="I42" s="152">
        <f>F42+G42+H42</f>
        <v>0</v>
      </c>
      <c r="J42" s="153" t="str">
        <f>IF(CenaCelkemVypocet=0,"",I42/CenaCelkemVypocet*100)</f>
        <v/>
      </c>
    </row>
    <row r="43" spans="1:10" ht="25.5" hidden="1" customHeight="1" x14ac:dyDescent="0.2">
      <c r="A43" s="138"/>
      <c r="B43" s="161" t="s">
        <v>64</v>
      </c>
      <c r="C43" s="162"/>
      <c r="D43" s="162"/>
      <c r="E43" s="163"/>
      <c r="F43" s="164">
        <f>SUMIF(A39:A42,"=1",F39:F42)</f>
        <v>0</v>
      </c>
      <c r="G43" s="165">
        <f>SUMIF(A39:A42,"=1",G39:G42)</f>
        <v>0</v>
      </c>
      <c r="H43" s="165">
        <f>SUMIF(A39:A42,"=1",H39:H42)</f>
        <v>0</v>
      </c>
      <c r="I43" s="165">
        <f>SUMIF(A39:A42,"=1",I39:I42)</f>
        <v>0</v>
      </c>
      <c r="J43" s="166">
        <f>SUMIF(A39:A42,"=1",J39:J42)</f>
        <v>0</v>
      </c>
    </row>
    <row r="45" spans="1:10" x14ac:dyDescent="0.2">
      <c r="A45" t="s">
        <v>66</v>
      </c>
      <c r="B45" t="s">
        <v>67</v>
      </c>
    </row>
    <row r="46" spans="1:10" x14ac:dyDescent="0.2">
      <c r="A46" t="s">
        <v>68</v>
      </c>
      <c r="B46" t="s">
        <v>69</v>
      </c>
    </row>
    <row r="47" spans="1:10" x14ac:dyDescent="0.2">
      <c r="A47" t="s">
        <v>70</v>
      </c>
      <c r="B47" t="s">
        <v>71</v>
      </c>
    </row>
    <row r="50" spans="1:10" ht="15.75" x14ac:dyDescent="0.25">
      <c r="B50" s="177" t="s">
        <v>72</v>
      </c>
    </row>
    <row r="52" spans="1:10" ht="25.5" customHeight="1" x14ac:dyDescent="0.2">
      <c r="A52" s="179"/>
      <c r="B52" s="182" t="s">
        <v>17</v>
      </c>
      <c r="C52" s="182" t="s">
        <v>5</v>
      </c>
      <c r="D52" s="183"/>
      <c r="E52" s="183"/>
      <c r="F52" s="184" t="s">
        <v>73</v>
      </c>
      <c r="G52" s="184"/>
      <c r="H52" s="184"/>
      <c r="I52" s="184" t="s">
        <v>29</v>
      </c>
      <c r="J52" s="184" t="s">
        <v>0</v>
      </c>
    </row>
    <row r="53" spans="1:10" ht="36.75" customHeight="1" x14ac:dyDescent="0.2">
      <c r="A53" s="180"/>
      <c r="B53" s="185" t="s">
        <v>74</v>
      </c>
      <c r="C53" s="186" t="s">
        <v>75</v>
      </c>
      <c r="D53" s="187"/>
      <c r="E53" s="187"/>
      <c r="F53" s="193" t="s">
        <v>24</v>
      </c>
      <c r="G53" s="194"/>
      <c r="H53" s="194"/>
      <c r="I53" s="194">
        <f>'09 9-1 Pol'!G8</f>
        <v>0</v>
      </c>
      <c r="J53" s="191" t="str">
        <f>IF(I61=0,"",I53/I61*100)</f>
        <v/>
      </c>
    </row>
    <row r="54" spans="1:10" ht="36.75" customHeight="1" x14ac:dyDescent="0.2">
      <c r="A54" s="180"/>
      <c r="B54" s="185" t="s">
        <v>76</v>
      </c>
      <c r="C54" s="186" t="s">
        <v>77</v>
      </c>
      <c r="D54" s="187"/>
      <c r="E54" s="187"/>
      <c r="F54" s="193" t="s">
        <v>24</v>
      </c>
      <c r="G54" s="194"/>
      <c r="H54" s="194"/>
      <c r="I54" s="194">
        <f>'09 9-1 Pol'!G31</f>
        <v>0</v>
      </c>
      <c r="J54" s="191" t="str">
        <f>IF(I61=0,"",I54/I61*100)</f>
        <v/>
      </c>
    </row>
    <row r="55" spans="1:10" ht="36.75" customHeight="1" x14ac:dyDescent="0.2">
      <c r="A55" s="180"/>
      <c r="B55" s="185" t="s">
        <v>78</v>
      </c>
      <c r="C55" s="186" t="s">
        <v>79</v>
      </c>
      <c r="D55" s="187"/>
      <c r="E55" s="187"/>
      <c r="F55" s="193" t="s">
        <v>24</v>
      </c>
      <c r="G55" s="194"/>
      <c r="H55" s="194"/>
      <c r="I55" s="194">
        <f>'09 9-1 Pol'!G58</f>
        <v>0</v>
      </c>
      <c r="J55" s="191" t="str">
        <f>IF(I61=0,"",I55/I61*100)</f>
        <v/>
      </c>
    </row>
    <row r="56" spans="1:10" ht="36.75" customHeight="1" x14ac:dyDescent="0.2">
      <c r="A56" s="180"/>
      <c r="B56" s="185" t="s">
        <v>80</v>
      </c>
      <c r="C56" s="186" t="s">
        <v>81</v>
      </c>
      <c r="D56" s="187"/>
      <c r="E56" s="187"/>
      <c r="F56" s="193" t="s">
        <v>24</v>
      </c>
      <c r="G56" s="194"/>
      <c r="H56" s="194"/>
      <c r="I56" s="194">
        <f>'09 9-1 Pol'!G62</f>
        <v>0</v>
      </c>
      <c r="J56" s="191" t="str">
        <f>IF(I61=0,"",I56/I61*100)</f>
        <v/>
      </c>
    </row>
    <row r="57" spans="1:10" ht="36.75" customHeight="1" x14ac:dyDescent="0.2">
      <c r="A57" s="180"/>
      <c r="B57" s="185" t="s">
        <v>82</v>
      </c>
      <c r="C57" s="186" t="s">
        <v>83</v>
      </c>
      <c r="D57" s="187"/>
      <c r="E57" s="187"/>
      <c r="F57" s="193" t="s">
        <v>25</v>
      </c>
      <c r="G57" s="194"/>
      <c r="H57" s="194"/>
      <c r="I57" s="194">
        <f>'09 9-1 Pol'!G65</f>
        <v>0</v>
      </c>
      <c r="J57" s="191" t="str">
        <f>IF(I61=0,"",I57/I61*100)</f>
        <v/>
      </c>
    </row>
    <row r="58" spans="1:10" ht="36.75" customHeight="1" x14ac:dyDescent="0.2">
      <c r="A58" s="180"/>
      <c r="B58" s="185" t="s">
        <v>84</v>
      </c>
      <c r="C58" s="186" t="s">
        <v>85</v>
      </c>
      <c r="D58" s="187"/>
      <c r="E58" s="187"/>
      <c r="F58" s="193" t="s">
        <v>25</v>
      </c>
      <c r="G58" s="194"/>
      <c r="H58" s="194"/>
      <c r="I58" s="194">
        <f>'09 9-1 Pol'!G119</f>
        <v>0</v>
      </c>
      <c r="J58" s="191" t="str">
        <f>IF(I61=0,"",I58/I61*100)</f>
        <v/>
      </c>
    </row>
    <row r="59" spans="1:10" ht="36.75" customHeight="1" x14ac:dyDescent="0.2">
      <c r="A59" s="180"/>
      <c r="B59" s="185" t="s">
        <v>86</v>
      </c>
      <c r="C59" s="186" t="s">
        <v>87</v>
      </c>
      <c r="D59" s="187"/>
      <c r="E59" s="187"/>
      <c r="F59" s="193" t="s">
        <v>25</v>
      </c>
      <c r="G59" s="194"/>
      <c r="H59" s="194"/>
      <c r="I59" s="194">
        <f>'09 9-1 Pol'!G123</f>
        <v>0</v>
      </c>
      <c r="J59" s="191" t="str">
        <f>IF(I61=0,"",I59/I61*100)</f>
        <v/>
      </c>
    </row>
    <row r="60" spans="1:10" ht="36.75" customHeight="1" x14ac:dyDescent="0.2">
      <c r="A60" s="180"/>
      <c r="B60" s="185" t="s">
        <v>88</v>
      </c>
      <c r="C60" s="186" t="s">
        <v>28</v>
      </c>
      <c r="D60" s="187"/>
      <c r="E60" s="187"/>
      <c r="F60" s="193" t="s">
        <v>88</v>
      </c>
      <c r="G60" s="194"/>
      <c r="H60" s="194"/>
      <c r="I60" s="194">
        <f>'09 9-1 Pol'!G134</f>
        <v>0</v>
      </c>
      <c r="J60" s="191" t="str">
        <f>IF(I61=0,"",I60/I61*100)</f>
        <v/>
      </c>
    </row>
    <row r="61" spans="1:10" ht="25.5" customHeight="1" x14ac:dyDescent="0.2">
      <c r="A61" s="181"/>
      <c r="B61" s="188" t="s">
        <v>1</v>
      </c>
      <c r="C61" s="189"/>
      <c r="D61" s="190"/>
      <c r="E61" s="190"/>
      <c r="F61" s="195"/>
      <c r="G61" s="196"/>
      <c r="H61" s="196"/>
      <c r="I61" s="196">
        <f>SUM(I53:I60)</f>
        <v>0</v>
      </c>
      <c r="J61" s="192">
        <f>SUM(J53:J60)</f>
        <v>0</v>
      </c>
    </row>
    <row r="62" spans="1:10" x14ac:dyDescent="0.2">
      <c r="F62" s="136"/>
      <c r="G62" s="136"/>
      <c r="H62" s="136"/>
      <c r="I62" s="136"/>
      <c r="J62" s="137"/>
    </row>
    <row r="63" spans="1:10" x14ac:dyDescent="0.2">
      <c r="F63" s="136"/>
      <c r="G63" s="136"/>
      <c r="H63" s="136"/>
      <c r="I63" s="136"/>
      <c r="J63" s="137"/>
    </row>
    <row r="64" spans="1:10" x14ac:dyDescent="0.2">
      <c r="F64" s="136"/>
      <c r="G64" s="136"/>
      <c r="H64" s="136"/>
      <c r="I64" s="136"/>
      <c r="J64" s="137"/>
    </row>
  </sheetData>
  <sheetProtection algorithmName="SHA-512" hashValue="+43uJxJ9GVOfYIFgJXtWUGuROPj13yFEE6YGmXPLJyyEs7/Wlxrsd7xUnHMa3eFA0nrZrIQ0NL197y5Ex3CjVw==" saltValue="EKFVcwJ5IiyeIIo7twjNX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4">
    <mergeCell ref="C58:E58"/>
    <mergeCell ref="C59:E59"/>
    <mergeCell ref="C60:E60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50" t="s">
        <v>7</v>
      </c>
      <c r="B2" s="49"/>
      <c r="C2" s="103"/>
      <c r="D2" s="103"/>
      <c r="E2" s="103"/>
      <c r="F2" s="103"/>
      <c r="G2" s="104"/>
    </row>
    <row r="3" spans="1:7" ht="24.95" customHeight="1" x14ac:dyDescent="0.2">
      <c r="A3" s="50" t="s">
        <v>8</v>
      </c>
      <c r="B3" s="49"/>
      <c r="C3" s="103"/>
      <c r="D3" s="103"/>
      <c r="E3" s="103"/>
      <c r="F3" s="103"/>
      <c r="G3" s="104"/>
    </row>
    <row r="4" spans="1:7" ht="24.95" customHeight="1" x14ac:dyDescent="0.2">
      <c r="A4" s="50" t="s">
        <v>9</v>
      </c>
      <c r="B4" s="49"/>
      <c r="C4" s="103"/>
      <c r="D4" s="103"/>
      <c r="E4" s="103"/>
      <c r="F4" s="103"/>
      <c r="G4" s="104"/>
    </row>
    <row r="5" spans="1:7" x14ac:dyDescent="0.2">
      <c r="B5" s="4"/>
      <c r="C5" s="5"/>
      <c r="D5" s="6"/>
    </row>
  </sheetData>
  <sheetProtection algorithmName="SHA-512" hashValue="NZXT+nMSVPn0CT44CeJaYEN9f+KS1Vms6XA+iEPCndzEEZnNEtRM1mZjNBEJW9m1pDOQL4rY6IPKZMNdEbPSZA==" saltValue="Jc4+0aVk62QMJo3hJ6M1QA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63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90</v>
      </c>
      <c r="B1" s="198"/>
      <c r="C1" s="198"/>
      <c r="D1" s="198"/>
      <c r="E1" s="198"/>
      <c r="F1" s="198"/>
      <c r="G1" s="198"/>
      <c r="AG1" t="s">
        <v>91</v>
      </c>
    </row>
    <row r="2" spans="1:60" ht="24.95" customHeight="1" x14ac:dyDescent="0.2">
      <c r="A2" s="199" t="s">
        <v>7</v>
      </c>
      <c r="B2" s="49" t="s">
        <v>49</v>
      </c>
      <c r="C2" s="202" t="s">
        <v>50</v>
      </c>
      <c r="D2" s="200"/>
      <c r="E2" s="200"/>
      <c r="F2" s="200"/>
      <c r="G2" s="201"/>
      <c r="AG2" t="s">
        <v>92</v>
      </c>
    </row>
    <row r="3" spans="1:60" ht="24.95" customHeight="1" x14ac:dyDescent="0.2">
      <c r="A3" s="199" t="s">
        <v>8</v>
      </c>
      <c r="B3" s="49" t="s">
        <v>45</v>
      </c>
      <c r="C3" s="202" t="s">
        <v>46</v>
      </c>
      <c r="D3" s="200"/>
      <c r="E3" s="200"/>
      <c r="F3" s="200"/>
      <c r="G3" s="201"/>
      <c r="AC3" s="178" t="s">
        <v>92</v>
      </c>
      <c r="AG3" t="s">
        <v>93</v>
      </c>
    </row>
    <row r="4" spans="1:60" ht="24.95" customHeight="1" x14ac:dyDescent="0.2">
      <c r="A4" s="203" t="s">
        <v>9</v>
      </c>
      <c r="B4" s="204" t="s">
        <v>43</v>
      </c>
      <c r="C4" s="205" t="s">
        <v>44</v>
      </c>
      <c r="D4" s="206"/>
      <c r="E4" s="206"/>
      <c r="F4" s="206"/>
      <c r="G4" s="207"/>
      <c r="AG4" t="s">
        <v>94</v>
      </c>
    </row>
    <row r="5" spans="1:60" x14ac:dyDescent="0.2">
      <c r="D5" s="10"/>
    </row>
    <row r="6" spans="1:60" ht="38.25" x14ac:dyDescent="0.2">
      <c r="A6" s="209" t="s">
        <v>95</v>
      </c>
      <c r="B6" s="211" t="s">
        <v>96</v>
      </c>
      <c r="C6" s="211" t="s">
        <v>97</v>
      </c>
      <c r="D6" s="210" t="s">
        <v>98</v>
      </c>
      <c r="E6" s="209" t="s">
        <v>99</v>
      </c>
      <c r="F6" s="208" t="s">
        <v>100</v>
      </c>
      <c r="G6" s="209" t="s">
        <v>29</v>
      </c>
      <c r="H6" s="212" t="s">
        <v>30</v>
      </c>
      <c r="I6" s="212" t="s">
        <v>101</v>
      </c>
      <c r="J6" s="212" t="s">
        <v>31</v>
      </c>
      <c r="K6" s="212" t="s">
        <v>102</v>
      </c>
      <c r="L6" s="212" t="s">
        <v>103</v>
      </c>
      <c r="M6" s="212" t="s">
        <v>104</v>
      </c>
      <c r="N6" s="212" t="s">
        <v>105</v>
      </c>
      <c r="O6" s="212" t="s">
        <v>106</v>
      </c>
      <c r="P6" s="212" t="s">
        <v>107</v>
      </c>
      <c r="Q6" s="212" t="s">
        <v>108</v>
      </c>
      <c r="R6" s="212" t="s">
        <v>109</v>
      </c>
      <c r="S6" s="212" t="s">
        <v>110</v>
      </c>
      <c r="T6" s="212" t="s">
        <v>111</v>
      </c>
      <c r="U6" s="212" t="s">
        <v>112</v>
      </c>
      <c r="V6" s="212" t="s">
        <v>113</v>
      </c>
      <c r="W6" s="212" t="s">
        <v>114</v>
      </c>
      <c r="X6" s="212" t="s">
        <v>115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</row>
    <row r="8" spans="1:60" x14ac:dyDescent="0.2">
      <c r="A8" s="227" t="s">
        <v>116</v>
      </c>
      <c r="B8" s="228" t="s">
        <v>74</v>
      </c>
      <c r="C8" s="245" t="s">
        <v>75</v>
      </c>
      <c r="D8" s="229"/>
      <c r="E8" s="230"/>
      <c r="F8" s="231"/>
      <c r="G8" s="231">
        <f>SUMIF(AG9:AG30,"&lt;&gt;NOR",G9:G30)</f>
        <v>0</v>
      </c>
      <c r="H8" s="231"/>
      <c r="I8" s="231">
        <f>SUM(I9:I30)</f>
        <v>0</v>
      </c>
      <c r="J8" s="231"/>
      <c r="K8" s="231">
        <f>SUM(K9:K30)</f>
        <v>0</v>
      </c>
      <c r="L8" s="231"/>
      <c r="M8" s="231">
        <f>SUM(M9:M30)</f>
        <v>0</v>
      </c>
      <c r="N8" s="230"/>
      <c r="O8" s="230">
        <f>SUM(O9:O30)</f>
        <v>0</v>
      </c>
      <c r="P8" s="230"/>
      <c r="Q8" s="230">
        <f>SUM(Q9:Q30)</f>
        <v>0</v>
      </c>
      <c r="R8" s="231"/>
      <c r="S8" s="231"/>
      <c r="T8" s="232"/>
      <c r="U8" s="226"/>
      <c r="V8" s="226">
        <f>SUM(V9:V30)</f>
        <v>9.370000000000001</v>
      </c>
      <c r="W8" s="226"/>
      <c r="X8" s="226"/>
      <c r="AG8" t="s">
        <v>117</v>
      </c>
    </row>
    <row r="9" spans="1:60" outlineLevel="1" x14ac:dyDescent="0.2">
      <c r="A9" s="233">
        <v>1</v>
      </c>
      <c r="B9" s="234" t="s">
        <v>118</v>
      </c>
      <c r="C9" s="246" t="s">
        <v>119</v>
      </c>
      <c r="D9" s="235" t="s">
        <v>120</v>
      </c>
      <c r="E9" s="236">
        <v>2.3570000000000002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8" t="s">
        <v>121</v>
      </c>
      <c r="S9" s="238" t="s">
        <v>122</v>
      </c>
      <c r="T9" s="239" t="s">
        <v>122</v>
      </c>
      <c r="U9" s="223">
        <v>3.53</v>
      </c>
      <c r="V9" s="223">
        <f>ROUND(E9*U9,2)</f>
        <v>8.32</v>
      </c>
      <c r="W9" s="223"/>
      <c r="X9" s="223" t="s">
        <v>123</v>
      </c>
      <c r="Y9" s="213"/>
      <c r="Z9" s="213"/>
      <c r="AA9" s="213"/>
      <c r="AB9" s="213"/>
      <c r="AC9" s="213"/>
      <c r="AD9" s="213"/>
      <c r="AE9" s="213"/>
      <c r="AF9" s="213"/>
      <c r="AG9" s="213" t="s">
        <v>124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20"/>
      <c r="B10" s="221"/>
      <c r="C10" s="247" t="s">
        <v>125</v>
      </c>
      <c r="D10" s="240"/>
      <c r="E10" s="240"/>
      <c r="F10" s="240"/>
      <c r="G10" s="240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13"/>
      <c r="Z10" s="213"/>
      <c r="AA10" s="213"/>
      <c r="AB10" s="213"/>
      <c r="AC10" s="213"/>
      <c r="AD10" s="213"/>
      <c r="AE10" s="213"/>
      <c r="AF10" s="213"/>
      <c r="AG10" s="213" t="s">
        <v>126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20"/>
      <c r="B11" s="221"/>
      <c r="C11" s="248" t="s">
        <v>127</v>
      </c>
      <c r="D11" s="224"/>
      <c r="E11" s="225">
        <v>0.67600000000000005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13"/>
      <c r="Z11" s="213"/>
      <c r="AA11" s="213"/>
      <c r="AB11" s="213"/>
      <c r="AC11" s="213"/>
      <c r="AD11" s="213"/>
      <c r="AE11" s="213"/>
      <c r="AF11" s="213"/>
      <c r="AG11" s="213" t="s">
        <v>128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20"/>
      <c r="B12" s="221"/>
      <c r="C12" s="248" t="s">
        <v>129</v>
      </c>
      <c r="D12" s="224"/>
      <c r="E12" s="225">
        <v>1.1559999999999999</v>
      </c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13"/>
      <c r="Z12" s="213"/>
      <c r="AA12" s="213"/>
      <c r="AB12" s="213"/>
      <c r="AC12" s="213"/>
      <c r="AD12" s="213"/>
      <c r="AE12" s="213"/>
      <c r="AF12" s="213"/>
      <c r="AG12" s="213" t="s">
        <v>128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20"/>
      <c r="B13" s="221"/>
      <c r="C13" s="248" t="s">
        <v>130</v>
      </c>
      <c r="D13" s="224"/>
      <c r="E13" s="225">
        <v>0.52500000000000002</v>
      </c>
      <c r="F13" s="223"/>
      <c r="G13" s="22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13"/>
      <c r="Z13" s="213"/>
      <c r="AA13" s="213"/>
      <c r="AB13" s="213"/>
      <c r="AC13" s="213"/>
      <c r="AD13" s="213"/>
      <c r="AE13" s="213"/>
      <c r="AF13" s="213"/>
      <c r="AG13" s="213" t="s">
        <v>128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20"/>
      <c r="B14" s="221"/>
      <c r="C14" s="249"/>
      <c r="D14" s="241"/>
      <c r="E14" s="241"/>
      <c r="F14" s="241"/>
      <c r="G14" s="241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13"/>
      <c r="Z14" s="213"/>
      <c r="AA14" s="213"/>
      <c r="AB14" s="213"/>
      <c r="AC14" s="213"/>
      <c r="AD14" s="213"/>
      <c r="AE14" s="213"/>
      <c r="AF14" s="213"/>
      <c r="AG14" s="213" t="s">
        <v>131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33">
        <v>2</v>
      </c>
      <c r="B15" s="234" t="s">
        <v>132</v>
      </c>
      <c r="C15" s="246" t="s">
        <v>133</v>
      </c>
      <c r="D15" s="235" t="s">
        <v>120</v>
      </c>
      <c r="E15" s="236">
        <v>1.22</v>
      </c>
      <c r="F15" s="237"/>
      <c r="G15" s="238">
        <f>ROUND(E15*F15,2)</f>
        <v>0</v>
      </c>
      <c r="H15" s="237"/>
      <c r="I15" s="238">
        <f>ROUND(E15*H15,2)</f>
        <v>0</v>
      </c>
      <c r="J15" s="237"/>
      <c r="K15" s="238">
        <f>ROUND(E15*J15,2)</f>
        <v>0</v>
      </c>
      <c r="L15" s="238">
        <v>21</v>
      </c>
      <c r="M15" s="238">
        <f>G15*(1+L15/100)</f>
        <v>0</v>
      </c>
      <c r="N15" s="236">
        <v>0</v>
      </c>
      <c r="O15" s="236">
        <f>ROUND(E15*N15,2)</f>
        <v>0</v>
      </c>
      <c r="P15" s="236">
        <v>0</v>
      </c>
      <c r="Q15" s="236">
        <f>ROUND(E15*P15,2)</f>
        <v>0</v>
      </c>
      <c r="R15" s="238" t="s">
        <v>121</v>
      </c>
      <c r="S15" s="238" t="s">
        <v>122</v>
      </c>
      <c r="T15" s="239" t="s">
        <v>122</v>
      </c>
      <c r="U15" s="223">
        <v>0.67</v>
      </c>
      <c r="V15" s="223">
        <f>ROUND(E15*U15,2)</f>
        <v>0.82</v>
      </c>
      <c r="W15" s="223"/>
      <c r="X15" s="223" t="s">
        <v>123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124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20"/>
      <c r="B16" s="221"/>
      <c r="C16" s="247" t="s">
        <v>134</v>
      </c>
      <c r="D16" s="240"/>
      <c r="E16" s="240"/>
      <c r="F16" s="240"/>
      <c r="G16" s="240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13"/>
      <c r="Z16" s="213"/>
      <c r="AA16" s="213"/>
      <c r="AB16" s="213"/>
      <c r="AC16" s="213"/>
      <c r="AD16" s="213"/>
      <c r="AE16" s="213"/>
      <c r="AF16" s="213"/>
      <c r="AG16" s="213" t="s">
        <v>126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20"/>
      <c r="B17" s="221"/>
      <c r="C17" s="248" t="s">
        <v>135</v>
      </c>
      <c r="D17" s="224"/>
      <c r="E17" s="225">
        <v>1.22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13"/>
      <c r="Z17" s="213"/>
      <c r="AA17" s="213"/>
      <c r="AB17" s="213"/>
      <c r="AC17" s="213"/>
      <c r="AD17" s="213"/>
      <c r="AE17" s="213"/>
      <c r="AF17" s="213"/>
      <c r="AG17" s="213" t="s">
        <v>128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20"/>
      <c r="B18" s="221"/>
      <c r="C18" s="249"/>
      <c r="D18" s="241"/>
      <c r="E18" s="241"/>
      <c r="F18" s="241"/>
      <c r="G18" s="241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13"/>
      <c r="Z18" s="213"/>
      <c r="AA18" s="213"/>
      <c r="AB18" s="213"/>
      <c r="AC18" s="213"/>
      <c r="AD18" s="213"/>
      <c r="AE18" s="213"/>
      <c r="AF18" s="213"/>
      <c r="AG18" s="213" t="s">
        <v>131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2.5" outlineLevel="1" x14ac:dyDescent="0.2">
      <c r="A19" s="233">
        <v>3</v>
      </c>
      <c r="B19" s="234" t="s">
        <v>136</v>
      </c>
      <c r="C19" s="246" t="s">
        <v>137</v>
      </c>
      <c r="D19" s="235" t="s">
        <v>120</v>
      </c>
      <c r="E19" s="236">
        <v>1.137</v>
      </c>
      <c r="F19" s="237"/>
      <c r="G19" s="238">
        <f>ROUND(E19*F19,2)</f>
        <v>0</v>
      </c>
      <c r="H19" s="237"/>
      <c r="I19" s="238">
        <f>ROUND(E19*H19,2)</f>
        <v>0</v>
      </c>
      <c r="J19" s="237"/>
      <c r="K19" s="238">
        <f>ROUND(E19*J19,2)</f>
        <v>0</v>
      </c>
      <c r="L19" s="238">
        <v>21</v>
      </c>
      <c r="M19" s="238">
        <f>G19*(1+L19/100)</f>
        <v>0</v>
      </c>
      <c r="N19" s="236">
        <v>0</v>
      </c>
      <c r="O19" s="236">
        <f>ROUND(E19*N19,2)</f>
        <v>0</v>
      </c>
      <c r="P19" s="236">
        <v>0</v>
      </c>
      <c r="Q19" s="236">
        <f>ROUND(E19*P19,2)</f>
        <v>0</v>
      </c>
      <c r="R19" s="238" t="s">
        <v>121</v>
      </c>
      <c r="S19" s="238" t="s">
        <v>122</v>
      </c>
      <c r="T19" s="239" t="s">
        <v>122</v>
      </c>
      <c r="U19" s="223">
        <v>0.2</v>
      </c>
      <c r="V19" s="223">
        <f>ROUND(E19*U19,2)</f>
        <v>0.23</v>
      </c>
      <c r="W19" s="223"/>
      <c r="X19" s="223" t="s">
        <v>123</v>
      </c>
      <c r="Y19" s="213"/>
      <c r="Z19" s="213"/>
      <c r="AA19" s="213"/>
      <c r="AB19" s="213"/>
      <c r="AC19" s="213"/>
      <c r="AD19" s="213"/>
      <c r="AE19" s="213"/>
      <c r="AF19" s="213"/>
      <c r="AG19" s="213" t="s">
        <v>124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20"/>
      <c r="B20" s="221"/>
      <c r="C20" s="247" t="s">
        <v>138</v>
      </c>
      <c r="D20" s="240"/>
      <c r="E20" s="240"/>
      <c r="F20" s="240"/>
      <c r="G20" s="240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13"/>
      <c r="Z20" s="213"/>
      <c r="AA20" s="213"/>
      <c r="AB20" s="213"/>
      <c r="AC20" s="213"/>
      <c r="AD20" s="213"/>
      <c r="AE20" s="213"/>
      <c r="AF20" s="213"/>
      <c r="AG20" s="213" t="s">
        <v>126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20"/>
      <c r="B21" s="221"/>
      <c r="C21" s="248" t="s">
        <v>127</v>
      </c>
      <c r="D21" s="224"/>
      <c r="E21" s="225">
        <v>0.67600000000000005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13"/>
      <c r="Z21" s="213"/>
      <c r="AA21" s="213"/>
      <c r="AB21" s="213"/>
      <c r="AC21" s="213"/>
      <c r="AD21" s="213"/>
      <c r="AE21" s="213"/>
      <c r="AF21" s="213"/>
      <c r="AG21" s="213" t="s">
        <v>128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20"/>
      <c r="B22" s="221"/>
      <c r="C22" s="248" t="s">
        <v>139</v>
      </c>
      <c r="D22" s="224"/>
      <c r="E22" s="225">
        <v>0.46100000000000002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13"/>
      <c r="Z22" s="213"/>
      <c r="AA22" s="213"/>
      <c r="AB22" s="213"/>
      <c r="AC22" s="213"/>
      <c r="AD22" s="213"/>
      <c r="AE22" s="213"/>
      <c r="AF22" s="213"/>
      <c r="AG22" s="213" t="s">
        <v>128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20"/>
      <c r="B23" s="221"/>
      <c r="C23" s="249"/>
      <c r="D23" s="241"/>
      <c r="E23" s="241"/>
      <c r="F23" s="241"/>
      <c r="G23" s="241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13"/>
      <c r="Z23" s="213"/>
      <c r="AA23" s="213"/>
      <c r="AB23" s="213"/>
      <c r="AC23" s="213"/>
      <c r="AD23" s="213"/>
      <c r="AE23" s="213"/>
      <c r="AF23" s="213"/>
      <c r="AG23" s="213" t="s">
        <v>131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2.5" outlineLevel="1" x14ac:dyDescent="0.2">
      <c r="A24" s="233">
        <v>4</v>
      </c>
      <c r="B24" s="234" t="s">
        <v>140</v>
      </c>
      <c r="C24" s="246" t="s">
        <v>141</v>
      </c>
      <c r="D24" s="235" t="s">
        <v>120</v>
      </c>
      <c r="E24" s="236">
        <v>0.8</v>
      </c>
      <c r="F24" s="237"/>
      <c r="G24" s="238">
        <f>ROUND(E24*F24,2)</f>
        <v>0</v>
      </c>
      <c r="H24" s="237"/>
      <c r="I24" s="238">
        <f>ROUND(E24*H24,2)</f>
        <v>0</v>
      </c>
      <c r="J24" s="237"/>
      <c r="K24" s="238">
        <f>ROUND(E24*J24,2)</f>
        <v>0</v>
      </c>
      <c r="L24" s="238">
        <v>21</v>
      </c>
      <c r="M24" s="238">
        <f>G24*(1+L24/100)</f>
        <v>0</v>
      </c>
      <c r="N24" s="236">
        <v>0</v>
      </c>
      <c r="O24" s="236">
        <f>ROUND(E24*N24,2)</f>
        <v>0</v>
      </c>
      <c r="P24" s="236">
        <v>0</v>
      </c>
      <c r="Q24" s="236">
        <f>ROUND(E24*P24,2)</f>
        <v>0</v>
      </c>
      <c r="R24" s="238" t="s">
        <v>142</v>
      </c>
      <c r="S24" s="238" t="s">
        <v>122</v>
      </c>
      <c r="T24" s="239" t="s">
        <v>122</v>
      </c>
      <c r="U24" s="223">
        <v>0</v>
      </c>
      <c r="V24" s="223">
        <f>ROUND(E24*U24,2)</f>
        <v>0</v>
      </c>
      <c r="W24" s="223"/>
      <c r="X24" s="223" t="s">
        <v>143</v>
      </c>
      <c r="Y24" s="213"/>
      <c r="Z24" s="213"/>
      <c r="AA24" s="213"/>
      <c r="AB24" s="213"/>
      <c r="AC24" s="213"/>
      <c r="AD24" s="213"/>
      <c r="AE24" s="213"/>
      <c r="AF24" s="213"/>
      <c r="AG24" s="213" t="s">
        <v>144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20"/>
      <c r="B25" s="221"/>
      <c r="C25" s="247" t="s">
        <v>145</v>
      </c>
      <c r="D25" s="240"/>
      <c r="E25" s="240"/>
      <c r="F25" s="240"/>
      <c r="G25" s="240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13"/>
      <c r="Z25" s="213"/>
      <c r="AA25" s="213"/>
      <c r="AB25" s="213"/>
      <c r="AC25" s="213"/>
      <c r="AD25" s="213"/>
      <c r="AE25" s="213"/>
      <c r="AF25" s="213"/>
      <c r="AG25" s="213" t="s">
        <v>126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42" t="str">
        <f>C25</f>
        <v>popř. lesní půdy s naložením, vodorovným přemístěním a složením na hromady nebo se zpětným přemístěním a rozprostřením.</v>
      </c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20"/>
      <c r="B26" s="221"/>
      <c r="C26" s="248" t="s">
        <v>146</v>
      </c>
      <c r="D26" s="224"/>
      <c r="E26" s="225">
        <v>0.8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13"/>
      <c r="Z26" s="213"/>
      <c r="AA26" s="213"/>
      <c r="AB26" s="213"/>
      <c r="AC26" s="213"/>
      <c r="AD26" s="213"/>
      <c r="AE26" s="213"/>
      <c r="AF26" s="213"/>
      <c r="AG26" s="213" t="s">
        <v>128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20"/>
      <c r="B27" s="221"/>
      <c r="C27" s="249"/>
      <c r="D27" s="241"/>
      <c r="E27" s="241"/>
      <c r="F27" s="241"/>
      <c r="G27" s="241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13"/>
      <c r="Z27" s="213"/>
      <c r="AA27" s="213"/>
      <c r="AB27" s="213"/>
      <c r="AC27" s="213"/>
      <c r="AD27" s="213"/>
      <c r="AE27" s="213"/>
      <c r="AF27" s="213"/>
      <c r="AG27" s="213" t="s">
        <v>131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33">
        <v>5</v>
      </c>
      <c r="B28" s="234" t="s">
        <v>147</v>
      </c>
      <c r="C28" s="246" t="s">
        <v>148</v>
      </c>
      <c r="D28" s="235" t="s">
        <v>149</v>
      </c>
      <c r="E28" s="236">
        <v>4</v>
      </c>
      <c r="F28" s="237"/>
      <c r="G28" s="238">
        <f>ROUND(E28*F28,2)</f>
        <v>0</v>
      </c>
      <c r="H28" s="237"/>
      <c r="I28" s="238">
        <f>ROUND(E28*H28,2)</f>
        <v>0</v>
      </c>
      <c r="J28" s="237"/>
      <c r="K28" s="238">
        <f>ROUND(E28*J28,2)</f>
        <v>0</v>
      </c>
      <c r="L28" s="238">
        <v>21</v>
      </c>
      <c r="M28" s="238">
        <f>G28*(1+L28/100)</f>
        <v>0</v>
      </c>
      <c r="N28" s="236">
        <v>3.0000000000000001E-5</v>
      </c>
      <c r="O28" s="236">
        <f>ROUND(E28*N28,2)</f>
        <v>0</v>
      </c>
      <c r="P28" s="236">
        <v>0</v>
      </c>
      <c r="Q28" s="236">
        <f>ROUND(E28*P28,2)</f>
        <v>0</v>
      </c>
      <c r="R28" s="238" t="s">
        <v>142</v>
      </c>
      <c r="S28" s="238" t="s">
        <v>122</v>
      </c>
      <c r="T28" s="239" t="s">
        <v>122</v>
      </c>
      <c r="U28" s="223">
        <v>0</v>
      </c>
      <c r="V28" s="223">
        <f>ROUND(E28*U28,2)</f>
        <v>0</v>
      </c>
      <c r="W28" s="223"/>
      <c r="X28" s="223" t="s">
        <v>143</v>
      </c>
      <c r="Y28" s="213"/>
      <c r="Z28" s="213"/>
      <c r="AA28" s="213"/>
      <c r="AB28" s="213"/>
      <c r="AC28" s="213"/>
      <c r="AD28" s="213"/>
      <c r="AE28" s="213"/>
      <c r="AF28" s="213"/>
      <c r="AG28" s="213" t="s">
        <v>144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20"/>
      <c r="B29" s="221"/>
      <c r="C29" s="248" t="s">
        <v>150</v>
      </c>
      <c r="D29" s="224"/>
      <c r="E29" s="225">
        <v>4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13"/>
      <c r="Z29" s="213"/>
      <c r="AA29" s="213"/>
      <c r="AB29" s="213"/>
      <c r="AC29" s="213"/>
      <c r="AD29" s="213"/>
      <c r="AE29" s="213"/>
      <c r="AF29" s="213"/>
      <c r="AG29" s="213" t="s">
        <v>128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20"/>
      <c r="B30" s="221"/>
      <c r="C30" s="249"/>
      <c r="D30" s="241"/>
      <c r="E30" s="241"/>
      <c r="F30" s="241"/>
      <c r="G30" s="241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13"/>
      <c r="Z30" s="213"/>
      <c r="AA30" s="213"/>
      <c r="AB30" s="213"/>
      <c r="AC30" s="213"/>
      <c r="AD30" s="213"/>
      <c r="AE30" s="213"/>
      <c r="AF30" s="213"/>
      <c r="AG30" s="213" t="s">
        <v>131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">
      <c r="A31" s="227" t="s">
        <v>116</v>
      </c>
      <c r="B31" s="228" t="s">
        <v>76</v>
      </c>
      <c r="C31" s="245" t="s">
        <v>77</v>
      </c>
      <c r="D31" s="229"/>
      <c r="E31" s="230"/>
      <c r="F31" s="231"/>
      <c r="G31" s="231">
        <f>SUMIF(AG32:AG57,"&lt;&gt;NOR",G32:G57)</f>
        <v>0</v>
      </c>
      <c r="H31" s="231"/>
      <c r="I31" s="231">
        <f>SUM(I32:I57)</f>
        <v>0</v>
      </c>
      <c r="J31" s="231"/>
      <c r="K31" s="231">
        <f>SUM(K32:K57)</f>
        <v>0</v>
      </c>
      <c r="L31" s="231"/>
      <c r="M31" s="231">
        <f>SUM(M32:M57)</f>
        <v>0</v>
      </c>
      <c r="N31" s="230"/>
      <c r="O31" s="230">
        <f>SUM(O32:O57)</f>
        <v>3.1299999999999994</v>
      </c>
      <c r="P31" s="230"/>
      <c r="Q31" s="230">
        <f>SUM(Q32:Q57)</f>
        <v>0</v>
      </c>
      <c r="R31" s="231"/>
      <c r="S31" s="231"/>
      <c r="T31" s="232"/>
      <c r="U31" s="226"/>
      <c r="V31" s="226">
        <f>SUM(V32:V57)</f>
        <v>3.18</v>
      </c>
      <c r="W31" s="226"/>
      <c r="X31" s="226"/>
      <c r="AG31" t="s">
        <v>117</v>
      </c>
    </row>
    <row r="32" spans="1:60" ht="22.5" outlineLevel="1" x14ac:dyDescent="0.2">
      <c r="A32" s="233">
        <v>6</v>
      </c>
      <c r="B32" s="234" t="s">
        <v>151</v>
      </c>
      <c r="C32" s="246" t="s">
        <v>152</v>
      </c>
      <c r="D32" s="235" t="s">
        <v>149</v>
      </c>
      <c r="E32" s="236">
        <v>2.89</v>
      </c>
      <c r="F32" s="237"/>
      <c r="G32" s="238">
        <f>ROUND(E32*F32,2)</f>
        <v>0</v>
      </c>
      <c r="H32" s="237"/>
      <c r="I32" s="238">
        <f>ROUND(E32*H32,2)</f>
        <v>0</v>
      </c>
      <c r="J32" s="237"/>
      <c r="K32" s="238">
        <f>ROUND(E32*J32,2)</f>
        <v>0</v>
      </c>
      <c r="L32" s="238">
        <v>21</v>
      </c>
      <c r="M32" s="238">
        <f>G32*(1+L32/100)</f>
        <v>0</v>
      </c>
      <c r="N32" s="236">
        <v>0</v>
      </c>
      <c r="O32" s="236">
        <f>ROUND(E32*N32,2)</f>
        <v>0</v>
      </c>
      <c r="P32" s="236">
        <v>0</v>
      </c>
      <c r="Q32" s="236">
        <f>ROUND(E32*P32,2)</f>
        <v>0</v>
      </c>
      <c r="R32" s="238" t="s">
        <v>121</v>
      </c>
      <c r="S32" s="238" t="s">
        <v>122</v>
      </c>
      <c r="T32" s="239" t="s">
        <v>122</v>
      </c>
      <c r="U32" s="223">
        <v>0.15</v>
      </c>
      <c r="V32" s="223">
        <f>ROUND(E32*U32,2)</f>
        <v>0.43</v>
      </c>
      <c r="W32" s="223"/>
      <c r="X32" s="223" t="s">
        <v>123</v>
      </c>
      <c r="Y32" s="213"/>
      <c r="Z32" s="213"/>
      <c r="AA32" s="213"/>
      <c r="AB32" s="213"/>
      <c r="AC32" s="213"/>
      <c r="AD32" s="213"/>
      <c r="AE32" s="213"/>
      <c r="AF32" s="213"/>
      <c r="AG32" s="213" t="s">
        <v>124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20"/>
      <c r="B33" s="221"/>
      <c r="C33" s="247" t="s">
        <v>153</v>
      </c>
      <c r="D33" s="240"/>
      <c r="E33" s="240"/>
      <c r="F33" s="240"/>
      <c r="G33" s="240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13"/>
      <c r="Z33" s="213"/>
      <c r="AA33" s="213"/>
      <c r="AB33" s="213"/>
      <c r="AC33" s="213"/>
      <c r="AD33" s="213"/>
      <c r="AE33" s="213"/>
      <c r="AF33" s="213"/>
      <c r="AG33" s="213" t="s">
        <v>126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42" t="str">
        <f>C33</f>
        <v>z rostlé horniny tř.1 - 4 pod násypy z hornin soudržných do 92% PS a hornin nesoudržných sypkých relativní ulehlosti I(d) do 0,8</v>
      </c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20"/>
      <c r="B34" s="221"/>
      <c r="C34" s="248" t="s">
        <v>154</v>
      </c>
      <c r="D34" s="224"/>
      <c r="E34" s="225">
        <v>2.89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13"/>
      <c r="Z34" s="213"/>
      <c r="AA34" s="213"/>
      <c r="AB34" s="213"/>
      <c r="AC34" s="213"/>
      <c r="AD34" s="213"/>
      <c r="AE34" s="213"/>
      <c r="AF34" s="213"/>
      <c r="AG34" s="213" t="s">
        <v>128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20"/>
      <c r="B35" s="221"/>
      <c r="C35" s="249"/>
      <c r="D35" s="241"/>
      <c r="E35" s="241"/>
      <c r="F35" s="241"/>
      <c r="G35" s="241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13"/>
      <c r="Z35" s="213"/>
      <c r="AA35" s="213"/>
      <c r="AB35" s="213"/>
      <c r="AC35" s="213"/>
      <c r="AD35" s="213"/>
      <c r="AE35" s="213"/>
      <c r="AF35" s="213"/>
      <c r="AG35" s="213" t="s">
        <v>131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33">
        <v>7</v>
      </c>
      <c r="B36" s="234" t="s">
        <v>155</v>
      </c>
      <c r="C36" s="246" t="s">
        <v>156</v>
      </c>
      <c r="D36" s="235" t="s">
        <v>120</v>
      </c>
      <c r="E36" s="236">
        <v>1.20627</v>
      </c>
      <c r="F36" s="237"/>
      <c r="G36" s="238">
        <f>ROUND(E36*F36,2)</f>
        <v>0</v>
      </c>
      <c r="H36" s="237"/>
      <c r="I36" s="238">
        <f>ROUND(E36*H36,2)</f>
        <v>0</v>
      </c>
      <c r="J36" s="237"/>
      <c r="K36" s="238">
        <f>ROUND(E36*J36,2)</f>
        <v>0</v>
      </c>
      <c r="L36" s="238">
        <v>21</v>
      </c>
      <c r="M36" s="238">
        <f>G36*(1+L36/100)</f>
        <v>0</v>
      </c>
      <c r="N36" s="236">
        <v>2.5249999999999999</v>
      </c>
      <c r="O36" s="236">
        <f>ROUND(E36*N36,2)</f>
        <v>3.05</v>
      </c>
      <c r="P36" s="236">
        <v>0</v>
      </c>
      <c r="Q36" s="236">
        <f>ROUND(E36*P36,2)</f>
        <v>0</v>
      </c>
      <c r="R36" s="238" t="s">
        <v>157</v>
      </c>
      <c r="S36" s="238" t="s">
        <v>122</v>
      </c>
      <c r="T36" s="239" t="s">
        <v>122</v>
      </c>
      <c r="U36" s="223">
        <v>0.48</v>
      </c>
      <c r="V36" s="223">
        <f>ROUND(E36*U36,2)</f>
        <v>0.57999999999999996</v>
      </c>
      <c r="W36" s="223"/>
      <c r="X36" s="223" t="s">
        <v>123</v>
      </c>
      <c r="Y36" s="213"/>
      <c r="Z36" s="213"/>
      <c r="AA36" s="213"/>
      <c r="AB36" s="213"/>
      <c r="AC36" s="213"/>
      <c r="AD36" s="213"/>
      <c r="AE36" s="213"/>
      <c r="AF36" s="213"/>
      <c r="AG36" s="213" t="s">
        <v>124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20"/>
      <c r="B37" s="221"/>
      <c r="C37" s="247" t="s">
        <v>158</v>
      </c>
      <c r="D37" s="240"/>
      <c r="E37" s="240"/>
      <c r="F37" s="240"/>
      <c r="G37" s="240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13"/>
      <c r="Z37" s="213"/>
      <c r="AA37" s="213"/>
      <c r="AB37" s="213"/>
      <c r="AC37" s="213"/>
      <c r="AD37" s="213"/>
      <c r="AE37" s="213"/>
      <c r="AF37" s="213"/>
      <c r="AG37" s="213" t="s">
        <v>126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20"/>
      <c r="B38" s="221"/>
      <c r="C38" s="248" t="s">
        <v>159</v>
      </c>
      <c r="D38" s="224"/>
      <c r="E38" s="225">
        <v>1.1559999999999999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13"/>
      <c r="Z38" s="213"/>
      <c r="AA38" s="213"/>
      <c r="AB38" s="213"/>
      <c r="AC38" s="213"/>
      <c r="AD38" s="213"/>
      <c r="AE38" s="213"/>
      <c r="AF38" s="213"/>
      <c r="AG38" s="213" t="s">
        <v>128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20"/>
      <c r="B39" s="221"/>
      <c r="C39" s="248" t="s">
        <v>160</v>
      </c>
      <c r="D39" s="224"/>
      <c r="E39" s="225">
        <v>5.0270000000000002E-2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13"/>
      <c r="Z39" s="213"/>
      <c r="AA39" s="213"/>
      <c r="AB39" s="213"/>
      <c r="AC39" s="213"/>
      <c r="AD39" s="213"/>
      <c r="AE39" s="213"/>
      <c r="AF39" s="213"/>
      <c r="AG39" s="213" t="s">
        <v>128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20"/>
      <c r="B40" s="221"/>
      <c r="C40" s="249"/>
      <c r="D40" s="241"/>
      <c r="E40" s="241"/>
      <c r="F40" s="241"/>
      <c r="G40" s="241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13"/>
      <c r="Z40" s="213"/>
      <c r="AA40" s="213"/>
      <c r="AB40" s="213"/>
      <c r="AC40" s="213"/>
      <c r="AD40" s="213"/>
      <c r="AE40" s="213"/>
      <c r="AF40" s="213"/>
      <c r="AG40" s="213" t="s">
        <v>131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33">
        <v>8</v>
      </c>
      <c r="B41" s="234" t="s">
        <v>161</v>
      </c>
      <c r="C41" s="246" t="s">
        <v>162</v>
      </c>
      <c r="D41" s="235" t="s">
        <v>149</v>
      </c>
      <c r="E41" s="236">
        <v>1.28</v>
      </c>
      <c r="F41" s="237"/>
      <c r="G41" s="238">
        <f>ROUND(E41*F41,2)</f>
        <v>0</v>
      </c>
      <c r="H41" s="237"/>
      <c r="I41" s="238">
        <f>ROUND(E41*H41,2)</f>
        <v>0</v>
      </c>
      <c r="J41" s="237"/>
      <c r="K41" s="238">
        <f>ROUND(E41*J41,2)</f>
        <v>0</v>
      </c>
      <c r="L41" s="238">
        <v>21</v>
      </c>
      <c r="M41" s="238">
        <f>G41*(1+L41/100)</f>
        <v>0</v>
      </c>
      <c r="N41" s="236">
        <v>3.9199999999999999E-2</v>
      </c>
      <c r="O41" s="236">
        <f>ROUND(E41*N41,2)</f>
        <v>0.05</v>
      </c>
      <c r="P41" s="236">
        <v>0</v>
      </c>
      <c r="Q41" s="236">
        <f>ROUND(E41*P41,2)</f>
        <v>0</v>
      </c>
      <c r="R41" s="238" t="s">
        <v>157</v>
      </c>
      <c r="S41" s="238" t="s">
        <v>122</v>
      </c>
      <c r="T41" s="239" t="s">
        <v>122</v>
      </c>
      <c r="U41" s="223">
        <v>1.05</v>
      </c>
      <c r="V41" s="223">
        <f>ROUND(E41*U41,2)</f>
        <v>1.34</v>
      </c>
      <c r="W41" s="223"/>
      <c r="X41" s="223" t="s">
        <v>123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124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ht="22.5" outlineLevel="1" x14ac:dyDescent="0.2">
      <c r="A42" s="220"/>
      <c r="B42" s="221"/>
      <c r="C42" s="247" t="s">
        <v>163</v>
      </c>
      <c r="D42" s="240"/>
      <c r="E42" s="240"/>
      <c r="F42" s="240"/>
      <c r="G42" s="240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13"/>
      <c r="Z42" s="213"/>
      <c r="AA42" s="213"/>
      <c r="AB42" s="213"/>
      <c r="AC42" s="213"/>
      <c r="AD42" s="213"/>
      <c r="AE42" s="213"/>
      <c r="AF42" s="213"/>
      <c r="AG42" s="213" t="s">
        <v>126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42" t="str">
        <f>C42</f>
        <v>bednění svislé nebo šikmé (odkloněné), půdorysně přímé nebo zalomené, stěn základových patek ve volných nebo zapažených jámách, rýhách, šachtách, včetně případných vzpěr,</v>
      </c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20"/>
      <c r="B43" s="221"/>
      <c r="C43" s="248" t="s">
        <v>164</v>
      </c>
      <c r="D43" s="224"/>
      <c r="E43" s="225">
        <v>1.28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13"/>
      <c r="Z43" s="213"/>
      <c r="AA43" s="213"/>
      <c r="AB43" s="213"/>
      <c r="AC43" s="213"/>
      <c r="AD43" s="213"/>
      <c r="AE43" s="213"/>
      <c r="AF43" s="213"/>
      <c r="AG43" s="213" t="s">
        <v>128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20"/>
      <c r="B44" s="221"/>
      <c r="C44" s="249"/>
      <c r="D44" s="241"/>
      <c r="E44" s="241"/>
      <c r="F44" s="241"/>
      <c r="G44" s="241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13"/>
      <c r="Z44" s="213"/>
      <c r="AA44" s="213"/>
      <c r="AB44" s="213"/>
      <c r="AC44" s="213"/>
      <c r="AD44" s="213"/>
      <c r="AE44" s="213"/>
      <c r="AF44" s="213"/>
      <c r="AG44" s="213" t="s">
        <v>131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33">
        <v>9</v>
      </c>
      <c r="B45" s="234" t="s">
        <v>165</v>
      </c>
      <c r="C45" s="246" t="s">
        <v>166</v>
      </c>
      <c r="D45" s="235" t="s">
        <v>149</v>
      </c>
      <c r="E45" s="236">
        <v>1.28</v>
      </c>
      <c r="F45" s="237"/>
      <c r="G45" s="238">
        <f>ROUND(E45*F45,2)</f>
        <v>0</v>
      </c>
      <c r="H45" s="237"/>
      <c r="I45" s="238">
        <f>ROUND(E45*H45,2)</f>
        <v>0</v>
      </c>
      <c r="J45" s="237"/>
      <c r="K45" s="238">
        <f>ROUND(E45*J45,2)</f>
        <v>0</v>
      </c>
      <c r="L45" s="238">
        <v>21</v>
      </c>
      <c r="M45" s="238">
        <f>G45*(1+L45/100)</f>
        <v>0</v>
      </c>
      <c r="N45" s="236">
        <v>0</v>
      </c>
      <c r="O45" s="236">
        <f>ROUND(E45*N45,2)</f>
        <v>0</v>
      </c>
      <c r="P45" s="236">
        <v>0</v>
      </c>
      <c r="Q45" s="236">
        <f>ROUND(E45*P45,2)</f>
        <v>0</v>
      </c>
      <c r="R45" s="238" t="s">
        <v>157</v>
      </c>
      <c r="S45" s="238" t="s">
        <v>122</v>
      </c>
      <c r="T45" s="239" t="s">
        <v>122</v>
      </c>
      <c r="U45" s="223">
        <v>0.32</v>
      </c>
      <c r="V45" s="223">
        <f>ROUND(E45*U45,2)</f>
        <v>0.41</v>
      </c>
      <c r="W45" s="223"/>
      <c r="X45" s="223" t="s">
        <v>123</v>
      </c>
      <c r="Y45" s="213"/>
      <c r="Z45" s="213"/>
      <c r="AA45" s="213"/>
      <c r="AB45" s="213"/>
      <c r="AC45" s="213"/>
      <c r="AD45" s="213"/>
      <c r="AE45" s="213"/>
      <c r="AF45" s="213"/>
      <c r="AG45" s="213" t="s">
        <v>124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22.5" outlineLevel="1" x14ac:dyDescent="0.2">
      <c r="A46" s="220"/>
      <c r="B46" s="221"/>
      <c r="C46" s="247" t="s">
        <v>163</v>
      </c>
      <c r="D46" s="240"/>
      <c r="E46" s="240"/>
      <c r="F46" s="240"/>
      <c r="G46" s="240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13"/>
      <c r="Z46" s="213"/>
      <c r="AA46" s="213"/>
      <c r="AB46" s="213"/>
      <c r="AC46" s="213"/>
      <c r="AD46" s="213"/>
      <c r="AE46" s="213"/>
      <c r="AF46" s="213"/>
      <c r="AG46" s="213" t="s">
        <v>126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42" t="str">
        <f>C46</f>
        <v>bednění svislé nebo šikmé (odkloněné), půdorysně přímé nebo zalomené, stěn základových patek ve volných nebo zapažených jámách, rýhách, šachtách, včetně případných vzpěr,</v>
      </c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20"/>
      <c r="B47" s="221"/>
      <c r="C47" s="248" t="s">
        <v>167</v>
      </c>
      <c r="D47" s="224"/>
      <c r="E47" s="225">
        <v>1.28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13"/>
      <c r="Z47" s="213"/>
      <c r="AA47" s="213"/>
      <c r="AB47" s="213"/>
      <c r="AC47" s="213"/>
      <c r="AD47" s="213"/>
      <c r="AE47" s="213"/>
      <c r="AF47" s="213"/>
      <c r="AG47" s="213" t="s">
        <v>128</v>
      </c>
      <c r="AH47" s="213">
        <v>5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20"/>
      <c r="B48" s="221"/>
      <c r="C48" s="249"/>
      <c r="D48" s="241"/>
      <c r="E48" s="241"/>
      <c r="F48" s="241"/>
      <c r="G48" s="241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13"/>
      <c r="Z48" s="213"/>
      <c r="AA48" s="213"/>
      <c r="AB48" s="213"/>
      <c r="AC48" s="213"/>
      <c r="AD48" s="213"/>
      <c r="AE48" s="213"/>
      <c r="AF48" s="213"/>
      <c r="AG48" s="213" t="s">
        <v>131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33">
        <v>10</v>
      </c>
      <c r="B49" s="234" t="s">
        <v>168</v>
      </c>
      <c r="C49" s="246" t="s">
        <v>169</v>
      </c>
      <c r="D49" s="235" t="s">
        <v>170</v>
      </c>
      <c r="E49" s="236">
        <v>6.2700000000000004E-3</v>
      </c>
      <c r="F49" s="237"/>
      <c r="G49" s="238">
        <f>ROUND(E49*F49,2)</f>
        <v>0</v>
      </c>
      <c r="H49" s="237"/>
      <c r="I49" s="238">
        <f>ROUND(E49*H49,2)</f>
        <v>0</v>
      </c>
      <c r="J49" s="237"/>
      <c r="K49" s="238">
        <f>ROUND(E49*J49,2)</f>
        <v>0</v>
      </c>
      <c r="L49" s="238">
        <v>21</v>
      </c>
      <c r="M49" s="238">
        <f>G49*(1+L49/100)</f>
        <v>0</v>
      </c>
      <c r="N49" s="236">
        <v>1.0211600000000001</v>
      </c>
      <c r="O49" s="236">
        <f>ROUND(E49*N49,2)</f>
        <v>0.01</v>
      </c>
      <c r="P49" s="236">
        <v>0</v>
      </c>
      <c r="Q49" s="236">
        <f>ROUND(E49*P49,2)</f>
        <v>0</v>
      </c>
      <c r="R49" s="238" t="s">
        <v>157</v>
      </c>
      <c r="S49" s="238" t="s">
        <v>122</v>
      </c>
      <c r="T49" s="239" t="s">
        <v>122</v>
      </c>
      <c r="U49" s="223">
        <v>23.53</v>
      </c>
      <c r="V49" s="223">
        <f>ROUND(E49*U49,2)</f>
        <v>0.15</v>
      </c>
      <c r="W49" s="223"/>
      <c r="X49" s="223" t="s">
        <v>123</v>
      </c>
      <c r="Y49" s="213"/>
      <c r="Z49" s="213"/>
      <c r="AA49" s="213"/>
      <c r="AB49" s="213"/>
      <c r="AC49" s="213"/>
      <c r="AD49" s="213"/>
      <c r="AE49" s="213"/>
      <c r="AF49" s="213"/>
      <c r="AG49" s="213" t="s">
        <v>124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20"/>
      <c r="B50" s="221"/>
      <c r="C50" s="247" t="s">
        <v>171</v>
      </c>
      <c r="D50" s="240"/>
      <c r="E50" s="240"/>
      <c r="F50" s="240"/>
      <c r="G50" s="240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13"/>
      <c r="Z50" s="213"/>
      <c r="AA50" s="213"/>
      <c r="AB50" s="213"/>
      <c r="AC50" s="213"/>
      <c r="AD50" s="213"/>
      <c r="AE50" s="213"/>
      <c r="AF50" s="213"/>
      <c r="AG50" s="213" t="s">
        <v>126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20"/>
      <c r="B51" s="221"/>
      <c r="C51" s="248" t="s">
        <v>172</v>
      </c>
      <c r="D51" s="224"/>
      <c r="E51" s="225">
        <v>4.3299999999999996E-3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13"/>
      <c r="Z51" s="213"/>
      <c r="AA51" s="213"/>
      <c r="AB51" s="213"/>
      <c r="AC51" s="213"/>
      <c r="AD51" s="213"/>
      <c r="AE51" s="213"/>
      <c r="AF51" s="213"/>
      <c r="AG51" s="213" t="s">
        <v>128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20"/>
      <c r="B52" s="221"/>
      <c r="C52" s="248" t="s">
        <v>173</v>
      </c>
      <c r="D52" s="224"/>
      <c r="E52" s="225">
        <v>1.9400000000000001E-3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13"/>
      <c r="Z52" s="213"/>
      <c r="AA52" s="213"/>
      <c r="AB52" s="213"/>
      <c r="AC52" s="213"/>
      <c r="AD52" s="213"/>
      <c r="AE52" s="213"/>
      <c r="AF52" s="213"/>
      <c r="AG52" s="213" t="s">
        <v>128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20"/>
      <c r="B53" s="221"/>
      <c r="C53" s="249"/>
      <c r="D53" s="241"/>
      <c r="E53" s="241"/>
      <c r="F53" s="241"/>
      <c r="G53" s="241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13"/>
      <c r="Z53" s="213"/>
      <c r="AA53" s="213"/>
      <c r="AB53" s="213"/>
      <c r="AC53" s="213"/>
      <c r="AD53" s="213"/>
      <c r="AE53" s="213"/>
      <c r="AF53" s="213"/>
      <c r="AG53" s="213" t="s">
        <v>131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ht="22.5" outlineLevel="1" x14ac:dyDescent="0.2">
      <c r="A54" s="233">
        <v>11</v>
      </c>
      <c r="B54" s="234" t="s">
        <v>174</v>
      </c>
      <c r="C54" s="246" t="s">
        <v>175</v>
      </c>
      <c r="D54" s="235" t="s">
        <v>170</v>
      </c>
      <c r="E54" s="236">
        <v>1.7510000000000001E-2</v>
      </c>
      <c r="F54" s="237"/>
      <c r="G54" s="238">
        <f>ROUND(E54*F54,2)</f>
        <v>0</v>
      </c>
      <c r="H54" s="237"/>
      <c r="I54" s="238">
        <f>ROUND(E54*H54,2)</f>
        <v>0</v>
      </c>
      <c r="J54" s="237"/>
      <c r="K54" s="238">
        <f>ROUND(E54*J54,2)</f>
        <v>0</v>
      </c>
      <c r="L54" s="238">
        <v>21</v>
      </c>
      <c r="M54" s="238">
        <f>G54*(1+L54/100)</f>
        <v>0</v>
      </c>
      <c r="N54" s="236">
        <v>1.0554399999999999</v>
      </c>
      <c r="O54" s="236">
        <f>ROUND(E54*N54,2)</f>
        <v>0.02</v>
      </c>
      <c r="P54" s="236">
        <v>0</v>
      </c>
      <c r="Q54" s="236">
        <f>ROUND(E54*P54,2)</f>
        <v>0</v>
      </c>
      <c r="R54" s="238" t="s">
        <v>157</v>
      </c>
      <c r="S54" s="238" t="s">
        <v>122</v>
      </c>
      <c r="T54" s="239" t="s">
        <v>122</v>
      </c>
      <c r="U54" s="223">
        <v>15.231</v>
      </c>
      <c r="V54" s="223">
        <f>ROUND(E54*U54,2)</f>
        <v>0.27</v>
      </c>
      <c r="W54" s="223"/>
      <c r="X54" s="223" t="s">
        <v>123</v>
      </c>
      <c r="Y54" s="213"/>
      <c r="Z54" s="213"/>
      <c r="AA54" s="213"/>
      <c r="AB54" s="213"/>
      <c r="AC54" s="213"/>
      <c r="AD54" s="213"/>
      <c r="AE54" s="213"/>
      <c r="AF54" s="213"/>
      <c r="AG54" s="213" t="s">
        <v>124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20"/>
      <c r="B55" s="221"/>
      <c r="C55" s="247" t="s">
        <v>171</v>
      </c>
      <c r="D55" s="240"/>
      <c r="E55" s="240"/>
      <c r="F55" s="240"/>
      <c r="G55" s="240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13"/>
      <c r="Z55" s="213"/>
      <c r="AA55" s="213"/>
      <c r="AB55" s="213"/>
      <c r="AC55" s="213"/>
      <c r="AD55" s="213"/>
      <c r="AE55" s="213"/>
      <c r="AF55" s="213"/>
      <c r="AG55" s="213" t="s">
        <v>126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20"/>
      <c r="B56" s="221"/>
      <c r="C56" s="248" t="s">
        <v>176</v>
      </c>
      <c r="D56" s="224"/>
      <c r="E56" s="225">
        <v>1.7510000000000001E-2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13"/>
      <c r="Z56" s="213"/>
      <c r="AA56" s="213"/>
      <c r="AB56" s="213"/>
      <c r="AC56" s="213"/>
      <c r="AD56" s="213"/>
      <c r="AE56" s="213"/>
      <c r="AF56" s="213"/>
      <c r="AG56" s="213" t="s">
        <v>128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20"/>
      <c r="B57" s="221"/>
      <c r="C57" s="249"/>
      <c r="D57" s="241"/>
      <c r="E57" s="241"/>
      <c r="F57" s="241"/>
      <c r="G57" s="241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13"/>
      <c r="Z57" s="213"/>
      <c r="AA57" s="213"/>
      <c r="AB57" s="213"/>
      <c r="AC57" s="213"/>
      <c r="AD57" s="213"/>
      <c r="AE57" s="213"/>
      <c r="AF57" s="213"/>
      <c r="AG57" s="213" t="s">
        <v>131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x14ac:dyDescent="0.2">
      <c r="A58" s="227" t="s">
        <v>116</v>
      </c>
      <c r="B58" s="228" t="s">
        <v>78</v>
      </c>
      <c r="C58" s="245" t="s">
        <v>79</v>
      </c>
      <c r="D58" s="229"/>
      <c r="E58" s="230"/>
      <c r="F58" s="231"/>
      <c r="G58" s="231">
        <f>SUMIF(AG59:AG61,"&lt;&gt;NOR",G59:G61)</f>
        <v>0</v>
      </c>
      <c r="H58" s="231"/>
      <c r="I58" s="231">
        <f>SUM(I59:I61)</f>
        <v>0</v>
      </c>
      <c r="J58" s="231"/>
      <c r="K58" s="231">
        <f>SUM(K59:K61)</f>
        <v>0</v>
      </c>
      <c r="L58" s="231"/>
      <c r="M58" s="231">
        <f>SUM(M59:M61)</f>
        <v>0</v>
      </c>
      <c r="N58" s="230"/>
      <c r="O58" s="230">
        <f>SUM(O59:O61)</f>
        <v>0</v>
      </c>
      <c r="P58" s="230"/>
      <c r="Q58" s="230">
        <f>SUM(Q59:Q61)</f>
        <v>0</v>
      </c>
      <c r="R58" s="231"/>
      <c r="S58" s="231"/>
      <c r="T58" s="232"/>
      <c r="U58" s="226"/>
      <c r="V58" s="226">
        <f>SUM(V59:V61)</f>
        <v>2.56</v>
      </c>
      <c r="W58" s="226"/>
      <c r="X58" s="226"/>
      <c r="AG58" t="s">
        <v>117</v>
      </c>
    </row>
    <row r="59" spans="1:60" ht="22.5" outlineLevel="1" x14ac:dyDescent="0.2">
      <c r="A59" s="233">
        <v>12</v>
      </c>
      <c r="B59" s="234" t="s">
        <v>177</v>
      </c>
      <c r="C59" s="246" t="s">
        <v>178</v>
      </c>
      <c r="D59" s="235" t="s">
        <v>179</v>
      </c>
      <c r="E59" s="236">
        <v>16</v>
      </c>
      <c r="F59" s="237"/>
      <c r="G59" s="238">
        <f>ROUND(E59*F59,2)</f>
        <v>0</v>
      </c>
      <c r="H59" s="237"/>
      <c r="I59" s="238">
        <f>ROUND(E59*H59,2)</f>
        <v>0</v>
      </c>
      <c r="J59" s="237"/>
      <c r="K59" s="238">
        <f>ROUND(E59*J59,2)</f>
        <v>0</v>
      </c>
      <c r="L59" s="238">
        <v>21</v>
      </c>
      <c r="M59" s="238">
        <f>G59*(1+L59/100)</f>
        <v>0</v>
      </c>
      <c r="N59" s="236">
        <v>0</v>
      </c>
      <c r="O59" s="236">
        <f>ROUND(E59*N59,2)</f>
        <v>0</v>
      </c>
      <c r="P59" s="236">
        <v>0</v>
      </c>
      <c r="Q59" s="236">
        <f>ROUND(E59*P59,2)</f>
        <v>0</v>
      </c>
      <c r="R59" s="238" t="s">
        <v>180</v>
      </c>
      <c r="S59" s="238" t="s">
        <v>122</v>
      </c>
      <c r="T59" s="239" t="s">
        <v>122</v>
      </c>
      <c r="U59" s="223">
        <v>0.16</v>
      </c>
      <c r="V59" s="223">
        <f>ROUND(E59*U59,2)</f>
        <v>2.56</v>
      </c>
      <c r="W59" s="223"/>
      <c r="X59" s="223" t="s">
        <v>123</v>
      </c>
      <c r="Y59" s="213"/>
      <c r="Z59" s="213"/>
      <c r="AA59" s="213"/>
      <c r="AB59" s="213"/>
      <c r="AC59" s="213"/>
      <c r="AD59" s="213"/>
      <c r="AE59" s="213"/>
      <c r="AF59" s="213"/>
      <c r="AG59" s="213" t="s">
        <v>124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20"/>
      <c r="B60" s="221"/>
      <c r="C60" s="248" t="s">
        <v>181</v>
      </c>
      <c r="D60" s="224"/>
      <c r="E60" s="225">
        <v>16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13"/>
      <c r="Z60" s="213"/>
      <c r="AA60" s="213"/>
      <c r="AB60" s="213"/>
      <c r="AC60" s="213"/>
      <c r="AD60" s="213"/>
      <c r="AE60" s="213"/>
      <c r="AF60" s="213"/>
      <c r="AG60" s="213" t="s">
        <v>128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20"/>
      <c r="B61" s="221"/>
      <c r="C61" s="249"/>
      <c r="D61" s="241"/>
      <c r="E61" s="241"/>
      <c r="F61" s="241"/>
      <c r="G61" s="241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13"/>
      <c r="Z61" s="213"/>
      <c r="AA61" s="213"/>
      <c r="AB61" s="213"/>
      <c r="AC61" s="213"/>
      <c r="AD61" s="213"/>
      <c r="AE61" s="213"/>
      <c r="AF61" s="213"/>
      <c r="AG61" s="213" t="s">
        <v>131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x14ac:dyDescent="0.2">
      <c r="A62" s="227" t="s">
        <v>116</v>
      </c>
      <c r="B62" s="228" t="s">
        <v>80</v>
      </c>
      <c r="C62" s="245" t="s">
        <v>81</v>
      </c>
      <c r="D62" s="229"/>
      <c r="E62" s="230"/>
      <c r="F62" s="231"/>
      <c r="G62" s="231">
        <f>SUMIF(AG63:AG64,"&lt;&gt;NOR",G63:G64)</f>
        <v>0</v>
      </c>
      <c r="H62" s="231"/>
      <c r="I62" s="231">
        <f>SUM(I63:I64)</f>
        <v>0</v>
      </c>
      <c r="J62" s="231"/>
      <c r="K62" s="231">
        <f>SUM(K63:K64)</f>
        <v>0</v>
      </c>
      <c r="L62" s="231"/>
      <c r="M62" s="231">
        <f>SUM(M63:M64)</f>
        <v>0</v>
      </c>
      <c r="N62" s="230"/>
      <c r="O62" s="230">
        <f>SUM(O63:O64)</f>
        <v>0</v>
      </c>
      <c r="P62" s="230"/>
      <c r="Q62" s="230">
        <f>SUM(Q63:Q64)</f>
        <v>0</v>
      </c>
      <c r="R62" s="231"/>
      <c r="S62" s="231"/>
      <c r="T62" s="232"/>
      <c r="U62" s="226"/>
      <c r="V62" s="226">
        <f>SUM(V63:V64)</f>
        <v>6.02</v>
      </c>
      <c r="W62" s="226"/>
      <c r="X62" s="226"/>
      <c r="AG62" t="s">
        <v>117</v>
      </c>
    </row>
    <row r="63" spans="1:60" ht="22.5" outlineLevel="1" x14ac:dyDescent="0.2">
      <c r="A63" s="233">
        <v>13</v>
      </c>
      <c r="B63" s="234" t="s">
        <v>182</v>
      </c>
      <c r="C63" s="246" t="s">
        <v>183</v>
      </c>
      <c r="D63" s="235" t="s">
        <v>170</v>
      </c>
      <c r="E63" s="236">
        <v>3.1208900000000002</v>
      </c>
      <c r="F63" s="237"/>
      <c r="G63" s="238">
        <f>ROUND(E63*F63,2)</f>
        <v>0</v>
      </c>
      <c r="H63" s="237"/>
      <c r="I63" s="238">
        <f>ROUND(E63*H63,2)</f>
        <v>0</v>
      </c>
      <c r="J63" s="237"/>
      <c r="K63" s="238">
        <f>ROUND(E63*J63,2)</f>
        <v>0</v>
      </c>
      <c r="L63" s="238">
        <v>21</v>
      </c>
      <c r="M63" s="238">
        <f>G63*(1+L63/100)</f>
        <v>0</v>
      </c>
      <c r="N63" s="236">
        <v>0</v>
      </c>
      <c r="O63" s="236">
        <f>ROUND(E63*N63,2)</f>
        <v>0</v>
      </c>
      <c r="P63" s="236">
        <v>0</v>
      </c>
      <c r="Q63" s="236">
        <f>ROUND(E63*P63,2)</f>
        <v>0</v>
      </c>
      <c r="R63" s="238" t="s">
        <v>184</v>
      </c>
      <c r="S63" s="238" t="s">
        <v>122</v>
      </c>
      <c r="T63" s="239" t="s">
        <v>122</v>
      </c>
      <c r="U63" s="223">
        <v>1.93</v>
      </c>
      <c r="V63" s="223">
        <f>ROUND(E63*U63,2)</f>
        <v>6.02</v>
      </c>
      <c r="W63" s="223"/>
      <c r="X63" s="223" t="s">
        <v>185</v>
      </c>
      <c r="Y63" s="213"/>
      <c r="Z63" s="213"/>
      <c r="AA63" s="213"/>
      <c r="AB63" s="213"/>
      <c r="AC63" s="213"/>
      <c r="AD63" s="213"/>
      <c r="AE63" s="213"/>
      <c r="AF63" s="213"/>
      <c r="AG63" s="213" t="s">
        <v>186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20"/>
      <c r="B64" s="221"/>
      <c r="C64" s="250"/>
      <c r="D64" s="243"/>
      <c r="E64" s="243"/>
      <c r="F64" s="243"/>
      <c r="G64" s="24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13"/>
      <c r="Z64" s="213"/>
      <c r="AA64" s="213"/>
      <c r="AB64" s="213"/>
      <c r="AC64" s="213"/>
      <c r="AD64" s="213"/>
      <c r="AE64" s="213"/>
      <c r="AF64" s="213"/>
      <c r="AG64" s="213" t="s">
        <v>131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x14ac:dyDescent="0.2">
      <c r="A65" s="227" t="s">
        <v>116</v>
      </c>
      <c r="B65" s="228" t="s">
        <v>82</v>
      </c>
      <c r="C65" s="245" t="s">
        <v>83</v>
      </c>
      <c r="D65" s="229"/>
      <c r="E65" s="230"/>
      <c r="F65" s="231"/>
      <c r="G65" s="231">
        <f>SUMIF(AG66:AG118,"&lt;&gt;NOR",G66:G118)</f>
        <v>0</v>
      </c>
      <c r="H65" s="231"/>
      <c r="I65" s="231">
        <f>SUM(I66:I118)</f>
        <v>0</v>
      </c>
      <c r="J65" s="231"/>
      <c r="K65" s="231">
        <f>SUM(K66:K118)</f>
        <v>0</v>
      </c>
      <c r="L65" s="231"/>
      <c r="M65" s="231">
        <f>SUM(M66:M118)</f>
        <v>0</v>
      </c>
      <c r="N65" s="230"/>
      <c r="O65" s="230">
        <f>SUM(O66:O118)</f>
        <v>1.75</v>
      </c>
      <c r="P65" s="230"/>
      <c r="Q65" s="230">
        <f>SUM(Q66:Q118)</f>
        <v>0</v>
      </c>
      <c r="R65" s="231"/>
      <c r="S65" s="231"/>
      <c r="T65" s="232"/>
      <c r="U65" s="226"/>
      <c r="V65" s="226">
        <f>SUM(V66:V118)</f>
        <v>61.39</v>
      </c>
      <c r="W65" s="226"/>
      <c r="X65" s="226"/>
      <c r="AG65" t="s">
        <v>117</v>
      </c>
    </row>
    <row r="66" spans="1:60" outlineLevel="1" x14ac:dyDescent="0.2">
      <c r="A66" s="233">
        <v>14</v>
      </c>
      <c r="B66" s="234" t="s">
        <v>187</v>
      </c>
      <c r="C66" s="246" t="s">
        <v>188</v>
      </c>
      <c r="D66" s="235" t="s">
        <v>120</v>
      </c>
      <c r="E66" s="236">
        <v>1.3959999999999999</v>
      </c>
      <c r="F66" s="237"/>
      <c r="G66" s="238">
        <f>ROUND(E66*F66,2)</f>
        <v>0</v>
      </c>
      <c r="H66" s="237"/>
      <c r="I66" s="238">
        <f>ROUND(E66*H66,2)</f>
        <v>0</v>
      </c>
      <c r="J66" s="237"/>
      <c r="K66" s="238">
        <f>ROUND(E66*J66,2)</f>
        <v>0</v>
      </c>
      <c r="L66" s="238">
        <v>21</v>
      </c>
      <c r="M66" s="238">
        <f>G66*(1+L66/100)</f>
        <v>0</v>
      </c>
      <c r="N66" s="236">
        <v>0</v>
      </c>
      <c r="O66" s="236">
        <f>ROUND(E66*N66,2)</f>
        <v>0</v>
      </c>
      <c r="P66" s="236">
        <v>0</v>
      </c>
      <c r="Q66" s="236">
        <f>ROUND(E66*P66,2)</f>
        <v>0</v>
      </c>
      <c r="R66" s="238" t="s">
        <v>189</v>
      </c>
      <c r="S66" s="238" t="s">
        <v>122</v>
      </c>
      <c r="T66" s="239" t="s">
        <v>122</v>
      </c>
      <c r="U66" s="223">
        <v>0</v>
      </c>
      <c r="V66" s="223">
        <f>ROUND(E66*U66,2)</f>
        <v>0</v>
      </c>
      <c r="W66" s="223"/>
      <c r="X66" s="223" t="s">
        <v>123</v>
      </c>
      <c r="Y66" s="213"/>
      <c r="Z66" s="213"/>
      <c r="AA66" s="213"/>
      <c r="AB66" s="213"/>
      <c r="AC66" s="213"/>
      <c r="AD66" s="213"/>
      <c r="AE66" s="213"/>
      <c r="AF66" s="213"/>
      <c r="AG66" s="213" t="s">
        <v>124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20"/>
      <c r="B67" s="221"/>
      <c r="C67" s="250"/>
      <c r="D67" s="243"/>
      <c r="E67" s="243"/>
      <c r="F67" s="243"/>
      <c r="G67" s="24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13"/>
      <c r="Z67" s="213"/>
      <c r="AA67" s="213"/>
      <c r="AB67" s="213"/>
      <c r="AC67" s="213"/>
      <c r="AD67" s="213"/>
      <c r="AE67" s="213"/>
      <c r="AF67" s="213"/>
      <c r="AG67" s="213" t="s">
        <v>131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ht="33.75" outlineLevel="1" x14ac:dyDescent="0.2">
      <c r="A68" s="233">
        <v>15</v>
      </c>
      <c r="B68" s="234" t="s">
        <v>190</v>
      </c>
      <c r="C68" s="246" t="s">
        <v>191</v>
      </c>
      <c r="D68" s="235" t="s">
        <v>192</v>
      </c>
      <c r="E68" s="236">
        <v>34.5</v>
      </c>
      <c r="F68" s="237"/>
      <c r="G68" s="238">
        <f>ROUND(E68*F68,2)</f>
        <v>0</v>
      </c>
      <c r="H68" s="237"/>
      <c r="I68" s="238">
        <f>ROUND(E68*H68,2)</f>
        <v>0</v>
      </c>
      <c r="J68" s="237"/>
      <c r="K68" s="238">
        <f>ROUND(E68*J68,2)</f>
        <v>0</v>
      </c>
      <c r="L68" s="238">
        <v>21</v>
      </c>
      <c r="M68" s="238">
        <f>G68*(1+L68/100)</f>
        <v>0</v>
      </c>
      <c r="N68" s="236">
        <v>2.0000000000000001E-4</v>
      </c>
      <c r="O68" s="236">
        <f>ROUND(E68*N68,2)</f>
        <v>0.01</v>
      </c>
      <c r="P68" s="236">
        <v>0</v>
      </c>
      <c r="Q68" s="236">
        <f>ROUND(E68*P68,2)</f>
        <v>0</v>
      </c>
      <c r="R68" s="238" t="s">
        <v>189</v>
      </c>
      <c r="S68" s="238" t="s">
        <v>122</v>
      </c>
      <c r="T68" s="239" t="s">
        <v>122</v>
      </c>
      <c r="U68" s="223">
        <v>0.25</v>
      </c>
      <c r="V68" s="223">
        <f>ROUND(E68*U68,2)</f>
        <v>8.6300000000000008</v>
      </c>
      <c r="W68" s="223"/>
      <c r="X68" s="223" t="s">
        <v>123</v>
      </c>
      <c r="Y68" s="213"/>
      <c r="Z68" s="213"/>
      <c r="AA68" s="213"/>
      <c r="AB68" s="213"/>
      <c r="AC68" s="213"/>
      <c r="AD68" s="213"/>
      <c r="AE68" s="213"/>
      <c r="AF68" s="213"/>
      <c r="AG68" s="213" t="s">
        <v>124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20"/>
      <c r="B69" s="221"/>
      <c r="C69" s="248" t="s">
        <v>193</v>
      </c>
      <c r="D69" s="224"/>
      <c r="E69" s="225">
        <v>14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13"/>
      <c r="Z69" s="213"/>
      <c r="AA69" s="213"/>
      <c r="AB69" s="213"/>
      <c r="AC69" s="213"/>
      <c r="AD69" s="213"/>
      <c r="AE69" s="213"/>
      <c r="AF69" s="213"/>
      <c r="AG69" s="213" t="s">
        <v>128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20"/>
      <c r="B70" s="221"/>
      <c r="C70" s="248" t="s">
        <v>194</v>
      </c>
      <c r="D70" s="224"/>
      <c r="E70" s="225">
        <v>14.5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13"/>
      <c r="Z70" s="213"/>
      <c r="AA70" s="213"/>
      <c r="AB70" s="213"/>
      <c r="AC70" s="213"/>
      <c r="AD70" s="213"/>
      <c r="AE70" s="213"/>
      <c r="AF70" s="213"/>
      <c r="AG70" s="213" t="s">
        <v>128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20"/>
      <c r="B71" s="221"/>
      <c r="C71" s="248" t="s">
        <v>195</v>
      </c>
      <c r="D71" s="224"/>
      <c r="E71" s="225">
        <v>6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13"/>
      <c r="Z71" s="213"/>
      <c r="AA71" s="213"/>
      <c r="AB71" s="213"/>
      <c r="AC71" s="213"/>
      <c r="AD71" s="213"/>
      <c r="AE71" s="213"/>
      <c r="AF71" s="213"/>
      <c r="AG71" s="213" t="s">
        <v>128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20"/>
      <c r="B72" s="221"/>
      <c r="C72" s="249"/>
      <c r="D72" s="241"/>
      <c r="E72" s="241"/>
      <c r="F72" s="241"/>
      <c r="G72" s="241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13"/>
      <c r="Z72" s="213"/>
      <c r="AA72" s="213"/>
      <c r="AB72" s="213"/>
      <c r="AC72" s="213"/>
      <c r="AD72" s="213"/>
      <c r="AE72" s="213"/>
      <c r="AF72" s="213"/>
      <c r="AG72" s="213" t="s">
        <v>131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ht="22.5" outlineLevel="1" x14ac:dyDescent="0.2">
      <c r="A73" s="233">
        <v>16</v>
      </c>
      <c r="B73" s="234" t="s">
        <v>196</v>
      </c>
      <c r="C73" s="246" t="s">
        <v>197</v>
      </c>
      <c r="D73" s="235" t="s">
        <v>149</v>
      </c>
      <c r="E73" s="236">
        <v>13.785</v>
      </c>
      <c r="F73" s="237"/>
      <c r="G73" s="238">
        <f>ROUND(E73*F73,2)</f>
        <v>0</v>
      </c>
      <c r="H73" s="237"/>
      <c r="I73" s="238">
        <f>ROUND(E73*H73,2)</f>
        <v>0</v>
      </c>
      <c r="J73" s="237"/>
      <c r="K73" s="238">
        <f>ROUND(E73*J73,2)</f>
        <v>0</v>
      </c>
      <c r="L73" s="238">
        <v>21</v>
      </c>
      <c r="M73" s="238">
        <f>G73*(1+L73/100)</f>
        <v>0</v>
      </c>
      <c r="N73" s="236">
        <v>1.6000000000000001E-4</v>
      </c>
      <c r="O73" s="236">
        <f>ROUND(E73*N73,2)</f>
        <v>0</v>
      </c>
      <c r="P73" s="236">
        <v>0</v>
      </c>
      <c r="Q73" s="236">
        <f>ROUND(E73*P73,2)</f>
        <v>0</v>
      </c>
      <c r="R73" s="238" t="s">
        <v>189</v>
      </c>
      <c r="S73" s="238" t="s">
        <v>122</v>
      </c>
      <c r="T73" s="239" t="s">
        <v>122</v>
      </c>
      <c r="U73" s="223">
        <v>0.19</v>
      </c>
      <c r="V73" s="223">
        <f>ROUND(E73*U73,2)</f>
        <v>2.62</v>
      </c>
      <c r="W73" s="223"/>
      <c r="X73" s="223" t="s">
        <v>123</v>
      </c>
      <c r="Y73" s="213"/>
      <c r="Z73" s="213"/>
      <c r="AA73" s="213"/>
      <c r="AB73" s="213"/>
      <c r="AC73" s="213"/>
      <c r="AD73" s="213"/>
      <c r="AE73" s="213"/>
      <c r="AF73" s="213"/>
      <c r="AG73" s="213" t="s">
        <v>124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20"/>
      <c r="B74" s="221"/>
      <c r="C74" s="248" t="s">
        <v>198</v>
      </c>
      <c r="D74" s="224"/>
      <c r="E74" s="225">
        <v>8.56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13"/>
      <c r="Z74" s="213"/>
      <c r="AA74" s="213"/>
      <c r="AB74" s="213"/>
      <c r="AC74" s="213"/>
      <c r="AD74" s="213"/>
      <c r="AE74" s="213"/>
      <c r="AF74" s="213"/>
      <c r="AG74" s="213" t="s">
        <v>128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20"/>
      <c r="B75" s="221"/>
      <c r="C75" s="248" t="s">
        <v>199</v>
      </c>
      <c r="D75" s="224"/>
      <c r="E75" s="225">
        <v>3.625</v>
      </c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13"/>
      <c r="Z75" s="213"/>
      <c r="AA75" s="213"/>
      <c r="AB75" s="213"/>
      <c r="AC75" s="213"/>
      <c r="AD75" s="213"/>
      <c r="AE75" s="213"/>
      <c r="AF75" s="213"/>
      <c r="AG75" s="213" t="s">
        <v>128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">
      <c r="A76" s="220"/>
      <c r="B76" s="221"/>
      <c r="C76" s="248" t="s">
        <v>200</v>
      </c>
      <c r="D76" s="224"/>
      <c r="E76" s="225">
        <v>1.6</v>
      </c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13"/>
      <c r="Z76" s="213"/>
      <c r="AA76" s="213"/>
      <c r="AB76" s="213"/>
      <c r="AC76" s="213"/>
      <c r="AD76" s="213"/>
      <c r="AE76" s="213"/>
      <c r="AF76" s="213"/>
      <c r="AG76" s="213" t="s">
        <v>128</v>
      </c>
      <c r="AH76" s="213">
        <v>0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">
      <c r="A77" s="220"/>
      <c r="B77" s="221"/>
      <c r="C77" s="249"/>
      <c r="D77" s="241"/>
      <c r="E77" s="241"/>
      <c r="F77" s="241"/>
      <c r="G77" s="241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13"/>
      <c r="Z77" s="213"/>
      <c r="AA77" s="213"/>
      <c r="AB77" s="213"/>
      <c r="AC77" s="213"/>
      <c r="AD77" s="213"/>
      <c r="AE77" s="213"/>
      <c r="AF77" s="213"/>
      <c r="AG77" s="213" t="s">
        <v>131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ht="22.5" outlineLevel="1" x14ac:dyDescent="0.2">
      <c r="A78" s="233">
        <v>17</v>
      </c>
      <c r="B78" s="234" t="s">
        <v>201</v>
      </c>
      <c r="C78" s="246" t="s">
        <v>202</v>
      </c>
      <c r="D78" s="235" t="s">
        <v>192</v>
      </c>
      <c r="E78" s="236">
        <v>3.5</v>
      </c>
      <c r="F78" s="237"/>
      <c r="G78" s="238">
        <f>ROUND(E78*F78,2)</f>
        <v>0</v>
      </c>
      <c r="H78" s="237"/>
      <c r="I78" s="238">
        <f>ROUND(E78*H78,2)</f>
        <v>0</v>
      </c>
      <c r="J78" s="237"/>
      <c r="K78" s="238">
        <f>ROUND(E78*J78,2)</f>
        <v>0</v>
      </c>
      <c r="L78" s="238">
        <v>21</v>
      </c>
      <c r="M78" s="238">
        <f>G78*(1+L78/100)</f>
        <v>0</v>
      </c>
      <c r="N78" s="236">
        <v>5.2599999999999999E-3</v>
      </c>
      <c r="O78" s="236">
        <f>ROUND(E78*N78,2)</f>
        <v>0.02</v>
      </c>
      <c r="P78" s="236">
        <v>0</v>
      </c>
      <c r="Q78" s="236">
        <f>ROUND(E78*P78,2)</f>
        <v>0</v>
      </c>
      <c r="R78" s="238" t="s">
        <v>189</v>
      </c>
      <c r="S78" s="238" t="s">
        <v>122</v>
      </c>
      <c r="T78" s="239" t="s">
        <v>122</v>
      </c>
      <c r="U78" s="223">
        <v>0.81</v>
      </c>
      <c r="V78" s="223">
        <f>ROUND(E78*U78,2)</f>
        <v>2.84</v>
      </c>
      <c r="W78" s="223"/>
      <c r="X78" s="223" t="s">
        <v>123</v>
      </c>
      <c r="Y78" s="213"/>
      <c r="Z78" s="213"/>
      <c r="AA78" s="213"/>
      <c r="AB78" s="213"/>
      <c r="AC78" s="213"/>
      <c r="AD78" s="213"/>
      <c r="AE78" s="213"/>
      <c r="AF78" s="213"/>
      <c r="AG78" s="213" t="s">
        <v>124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">
      <c r="A79" s="220"/>
      <c r="B79" s="221"/>
      <c r="C79" s="248" t="s">
        <v>203</v>
      </c>
      <c r="D79" s="224"/>
      <c r="E79" s="225">
        <v>3.5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13"/>
      <c r="Z79" s="213"/>
      <c r="AA79" s="213"/>
      <c r="AB79" s="213"/>
      <c r="AC79" s="213"/>
      <c r="AD79" s="213"/>
      <c r="AE79" s="213"/>
      <c r="AF79" s="213"/>
      <c r="AG79" s="213" t="s">
        <v>128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">
      <c r="A80" s="220"/>
      <c r="B80" s="221"/>
      <c r="C80" s="249"/>
      <c r="D80" s="241"/>
      <c r="E80" s="241"/>
      <c r="F80" s="241"/>
      <c r="G80" s="241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13"/>
      <c r="Z80" s="213"/>
      <c r="AA80" s="213"/>
      <c r="AB80" s="213"/>
      <c r="AC80" s="213"/>
      <c r="AD80" s="213"/>
      <c r="AE80" s="213"/>
      <c r="AF80" s="213"/>
      <c r="AG80" s="213" t="s">
        <v>131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ht="22.5" outlineLevel="1" x14ac:dyDescent="0.2">
      <c r="A81" s="233">
        <v>18</v>
      </c>
      <c r="B81" s="234" t="s">
        <v>204</v>
      </c>
      <c r="C81" s="246" t="s">
        <v>205</v>
      </c>
      <c r="D81" s="235" t="s">
        <v>149</v>
      </c>
      <c r="E81" s="236">
        <v>5.49</v>
      </c>
      <c r="F81" s="237"/>
      <c r="G81" s="238">
        <f>ROUND(E81*F81,2)</f>
        <v>0</v>
      </c>
      <c r="H81" s="237"/>
      <c r="I81" s="238">
        <f>ROUND(E81*H81,2)</f>
        <v>0</v>
      </c>
      <c r="J81" s="237"/>
      <c r="K81" s="238">
        <f>ROUND(E81*J81,2)</f>
        <v>0</v>
      </c>
      <c r="L81" s="238">
        <v>21</v>
      </c>
      <c r="M81" s="238">
        <f>G81*(1+L81/100)</f>
        <v>0</v>
      </c>
      <c r="N81" s="236">
        <v>0</v>
      </c>
      <c r="O81" s="236">
        <f>ROUND(E81*N81,2)</f>
        <v>0</v>
      </c>
      <c r="P81" s="236">
        <v>0</v>
      </c>
      <c r="Q81" s="236">
        <f>ROUND(E81*P81,2)</f>
        <v>0</v>
      </c>
      <c r="R81" s="238" t="s">
        <v>189</v>
      </c>
      <c r="S81" s="238" t="s">
        <v>122</v>
      </c>
      <c r="T81" s="239" t="s">
        <v>122</v>
      </c>
      <c r="U81" s="223">
        <v>0.36</v>
      </c>
      <c r="V81" s="223">
        <f>ROUND(E81*U81,2)</f>
        <v>1.98</v>
      </c>
      <c r="W81" s="223"/>
      <c r="X81" s="223" t="s">
        <v>123</v>
      </c>
      <c r="Y81" s="213"/>
      <c r="Z81" s="213"/>
      <c r="AA81" s="213"/>
      <c r="AB81" s="213"/>
      <c r="AC81" s="213"/>
      <c r="AD81" s="213"/>
      <c r="AE81" s="213"/>
      <c r="AF81" s="213"/>
      <c r="AG81" s="213" t="s">
        <v>124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">
      <c r="A82" s="220"/>
      <c r="B82" s="221"/>
      <c r="C82" s="248" t="s">
        <v>206</v>
      </c>
      <c r="D82" s="224"/>
      <c r="E82" s="225">
        <v>5.49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13"/>
      <c r="Z82" s="213"/>
      <c r="AA82" s="213"/>
      <c r="AB82" s="213"/>
      <c r="AC82" s="213"/>
      <c r="AD82" s="213"/>
      <c r="AE82" s="213"/>
      <c r="AF82" s="213"/>
      <c r="AG82" s="213" t="s">
        <v>128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20"/>
      <c r="B83" s="221"/>
      <c r="C83" s="249"/>
      <c r="D83" s="241"/>
      <c r="E83" s="241"/>
      <c r="F83" s="241"/>
      <c r="G83" s="241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13"/>
      <c r="Z83" s="213"/>
      <c r="AA83" s="213"/>
      <c r="AB83" s="213"/>
      <c r="AC83" s="213"/>
      <c r="AD83" s="213"/>
      <c r="AE83" s="213"/>
      <c r="AF83" s="213"/>
      <c r="AG83" s="213" t="s">
        <v>131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ht="22.5" outlineLevel="1" x14ac:dyDescent="0.2">
      <c r="A84" s="233">
        <v>19</v>
      </c>
      <c r="B84" s="234" t="s">
        <v>207</v>
      </c>
      <c r="C84" s="246" t="s">
        <v>208</v>
      </c>
      <c r="D84" s="235" t="s">
        <v>192</v>
      </c>
      <c r="E84" s="236">
        <v>6</v>
      </c>
      <c r="F84" s="237"/>
      <c r="G84" s="238">
        <f>ROUND(E84*F84,2)</f>
        <v>0</v>
      </c>
      <c r="H84" s="237"/>
      <c r="I84" s="238">
        <f>ROUND(E84*H84,2)</f>
        <v>0</v>
      </c>
      <c r="J84" s="237"/>
      <c r="K84" s="238">
        <f>ROUND(E84*J84,2)</f>
        <v>0</v>
      </c>
      <c r="L84" s="238">
        <v>21</v>
      </c>
      <c r="M84" s="238">
        <f>G84*(1+L84/100)</f>
        <v>0</v>
      </c>
      <c r="N84" s="236">
        <v>2.5500000000000002E-3</v>
      </c>
      <c r="O84" s="236">
        <f>ROUND(E84*N84,2)</f>
        <v>0.02</v>
      </c>
      <c r="P84" s="236">
        <v>0</v>
      </c>
      <c r="Q84" s="236">
        <f>ROUND(E84*P84,2)</f>
        <v>0</v>
      </c>
      <c r="R84" s="238" t="s">
        <v>189</v>
      </c>
      <c r="S84" s="238" t="s">
        <v>122</v>
      </c>
      <c r="T84" s="239" t="s">
        <v>122</v>
      </c>
      <c r="U84" s="223">
        <v>0.6</v>
      </c>
      <c r="V84" s="223">
        <f>ROUND(E84*U84,2)</f>
        <v>3.6</v>
      </c>
      <c r="W84" s="223"/>
      <c r="X84" s="223" t="s">
        <v>123</v>
      </c>
      <c r="Y84" s="213"/>
      <c r="Z84" s="213"/>
      <c r="AA84" s="213"/>
      <c r="AB84" s="213"/>
      <c r="AC84" s="213"/>
      <c r="AD84" s="213"/>
      <c r="AE84" s="213"/>
      <c r="AF84" s="213"/>
      <c r="AG84" s="213" t="s">
        <v>124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20"/>
      <c r="B85" s="221"/>
      <c r="C85" s="247" t="s">
        <v>209</v>
      </c>
      <c r="D85" s="240"/>
      <c r="E85" s="240"/>
      <c r="F85" s="240"/>
      <c r="G85" s="240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13"/>
      <c r="Z85" s="213"/>
      <c r="AA85" s="213"/>
      <c r="AB85" s="213"/>
      <c r="AC85" s="213"/>
      <c r="AD85" s="213"/>
      <c r="AE85" s="213"/>
      <c r="AF85" s="213"/>
      <c r="AG85" s="213" t="s">
        <v>126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">
      <c r="A86" s="220"/>
      <c r="B86" s="221"/>
      <c r="C86" s="248" t="s">
        <v>210</v>
      </c>
      <c r="D86" s="224"/>
      <c r="E86" s="225">
        <v>6</v>
      </c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13"/>
      <c r="Z86" s="213"/>
      <c r="AA86" s="213"/>
      <c r="AB86" s="213"/>
      <c r="AC86" s="213"/>
      <c r="AD86" s="213"/>
      <c r="AE86" s="213"/>
      <c r="AF86" s="213"/>
      <c r="AG86" s="213" t="s">
        <v>128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">
      <c r="A87" s="220"/>
      <c r="B87" s="221"/>
      <c r="C87" s="249"/>
      <c r="D87" s="241"/>
      <c r="E87" s="241"/>
      <c r="F87" s="241"/>
      <c r="G87" s="241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13"/>
      <c r="Z87" s="213"/>
      <c r="AA87" s="213"/>
      <c r="AB87" s="213"/>
      <c r="AC87" s="213"/>
      <c r="AD87" s="213"/>
      <c r="AE87" s="213"/>
      <c r="AF87" s="213"/>
      <c r="AG87" s="213" t="s">
        <v>131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ht="22.5" outlineLevel="1" x14ac:dyDescent="0.2">
      <c r="A88" s="233">
        <v>20</v>
      </c>
      <c r="B88" s="234" t="s">
        <v>211</v>
      </c>
      <c r="C88" s="246" t="s">
        <v>212</v>
      </c>
      <c r="D88" s="235" t="s">
        <v>192</v>
      </c>
      <c r="E88" s="236">
        <v>33</v>
      </c>
      <c r="F88" s="237"/>
      <c r="G88" s="238">
        <f>ROUND(E88*F88,2)</f>
        <v>0</v>
      </c>
      <c r="H88" s="237"/>
      <c r="I88" s="238">
        <f>ROUND(E88*H88,2)</f>
        <v>0</v>
      </c>
      <c r="J88" s="237"/>
      <c r="K88" s="238">
        <f>ROUND(E88*J88,2)</f>
        <v>0</v>
      </c>
      <c r="L88" s="238">
        <v>21</v>
      </c>
      <c r="M88" s="238">
        <f>G88*(1+L88/100)</f>
        <v>0</v>
      </c>
      <c r="N88" s="236">
        <v>2.5500000000000002E-3</v>
      </c>
      <c r="O88" s="236">
        <f>ROUND(E88*N88,2)</f>
        <v>0.08</v>
      </c>
      <c r="P88" s="236">
        <v>0</v>
      </c>
      <c r="Q88" s="236">
        <f>ROUND(E88*P88,2)</f>
        <v>0</v>
      </c>
      <c r="R88" s="238" t="s">
        <v>189</v>
      </c>
      <c r="S88" s="238" t="s">
        <v>122</v>
      </c>
      <c r="T88" s="239" t="s">
        <v>122</v>
      </c>
      <c r="U88" s="223">
        <v>0.59</v>
      </c>
      <c r="V88" s="223">
        <f>ROUND(E88*U88,2)</f>
        <v>19.47</v>
      </c>
      <c r="W88" s="223"/>
      <c r="X88" s="223" t="s">
        <v>123</v>
      </c>
      <c r="Y88" s="213"/>
      <c r="Z88" s="213"/>
      <c r="AA88" s="213"/>
      <c r="AB88" s="213"/>
      <c r="AC88" s="213"/>
      <c r="AD88" s="213"/>
      <c r="AE88" s="213"/>
      <c r="AF88" s="213"/>
      <c r="AG88" s="213" t="s">
        <v>124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">
      <c r="A89" s="220"/>
      <c r="B89" s="221"/>
      <c r="C89" s="247" t="s">
        <v>209</v>
      </c>
      <c r="D89" s="240"/>
      <c r="E89" s="240"/>
      <c r="F89" s="240"/>
      <c r="G89" s="240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13"/>
      <c r="Z89" s="213"/>
      <c r="AA89" s="213"/>
      <c r="AB89" s="213"/>
      <c r="AC89" s="213"/>
      <c r="AD89" s="213"/>
      <c r="AE89" s="213"/>
      <c r="AF89" s="213"/>
      <c r="AG89" s="213" t="s">
        <v>126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">
      <c r="A90" s="220"/>
      <c r="B90" s="221"/>
      <c r="C90" s="248" t="s">
        <v>213</v>
      </c>
      <c r="D90" s="224"/>
      <c r="E90" s="225">
        <v>33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13"/>
      <c r="Z90" s="213"/>
      <c r="AA90" s="213"/>
      <c r="AB90" s="213"/>
      <c r="AC90" s="213"/>
      <c r="AD90" s="213"/>
      <c r="AE90" s="213"/>
      <c r="AF90" s="213"/>
      <c r="AG90" s="213" t="s">
        <v>128</v>
      </c>
      <c r="AH90" s="213">
        <v>0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">
      <c r="A91" s="220"/>
      <c r="B91" s="221"/>
      <c r="C91" s="249"/>
      <c r="D91" s="241"/>
      <c r="E91" s="241"/>
      <c r="F91" s="241"/>
      <c r="G91" s="241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13"/>
      <c r="Z91" s="213"/>
      <c r="AA91" s="213"/>
      <c r="AB91" s="213"/>
      <c r="AC91" s="213"/>
      <c r="AD91" s="213"/>
      <c r="AE91" s="213"/>
      <c r="AF91" s="213"/>
      <c r="AG91" s="213" t="s">
        <v>131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ht="22.5" outlineLevel="1" x14ac:dyDescent="0.2">
      <c r="A92" s="233">
        <v>21</v>
      </c>
      <c r="B92" s="234" t="s">
        <v>214</v>
      </c>
      <c r="C92" s="246" t="s">
        <v>215</v>
      </c>
      <c r="D92" s="235" t="s">
        <v>192</v>
      </c>
      <c r="E92" s="236">
        <v>26.664760000000001</v>
      </c>
      <c r="F92" s="237"/>
      <c r="G92" s="238">
        <f>ROUND(E92*F92,2)</f>
        <v>0</v>
      </c>
      <c r="H92" s="237"/>
      <c r="I92" s="238">
        <f>ROUND(E92*H92,2)</f>
        <v>0</v>
      </c>
      <c r="J92" s="237"/>
      <c r="K92" s="238">
        <f>ROUND(E92*J92,2)</f>
        <v>0</v>
      </c>
      <c r="L92" s="238">
        <v>21</v>
      </c>
      <c r="M92" s="238">
        <f>G92*(1+L92/100)</f>
        <v>0</v>
      </c>
      <c r="N92" s="236">
        <v>2.5500000000000002E-3</v>
      </c>
      <c r="O92" s="236">
        <f>ROUND(E92*N92,2)</f>
        <v>7.0000000000000007E-2</v>
      </c>
      <c r="P92" s="236">
        <v>0</v>
      </c>
      <c r="Q92" s="236">
        <f>ROUND(E92*P92,2)</f>
        <v>0</v>
      </c>
      <c r="R92" s="238" t="s">
        <v>189</v>
      </c>
      <c r="S92" s="238" t="s">
        <v>122</v>
      </c>
      <c r="T92" s="239" t="s">
        <v>122</v>
      </c>
      <c r="U92" s="223">
        <v>0.72</v>
      </c>
      <c r="V92" s="223">
        <f>ROUND(E92*U92,2)</f>
        <v>19.2</v>
      </c>
      <c r="W92" s="223"/>
      <c r="X92" s="223" t="s">
        <v>123</v>
      </c>
      <c r="Y92" s="213"/>
      <c r="Z92" s="213"/>
      <c r="AA92" s="213"/>
      <c r="AB92" s="213"/>
      <c r="AC92" s="213"/>
      <c r="AD92" s="213"/>
      <c r="AE92" s="213"/>
      <c r="AF92" s="213"/>
      <c r="AG92" s="213" t="s">
        <v>124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">
      <c r="A93" s="220"/>
      <c r="B93" s="221"/>
      <c r="C93" s="247" t="s">
        <v>209</v>
      </c>
      <c r="D93" s="240"/>
      <c r="E93" s="240"/>
      <c r="F93" s="240"/>
      <c r="G93" s="240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13"/>
      <c r="Z93" s="213"/>
      <c r="AA93" s="213"/>
      <c r="AB93" s="213"/>
      <c r="AC93" s="213"/>
      <c r="AD93" s="213"/>
      <c r="AE93" s="213"/>
      <c r="AF93" s="213"/>
      <c r="AG93" s="213" t="s">
        <v>126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">
      <c r="A94" s="220"/>
      <c r="B94" s="221"/>
      <c r="C94" s="248" t="s">
        <v>216</v>
      </c>
      <c r="D94" s="224"/>
      <c r="E94" s="225">
        <v>26.664760000000001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13"/>
      <c r="Z94" s="213"/>
      <c r="AA94" s="213"/>
      <c r="AB94" s="213"/>
      <c r="AC94" s="213"/>
      <c r="AD94" s="213"/>
      <c r="AE94" s="213"/>
      <c r="AF94" s="213"/>
      <c r="AG94" s="213" t="s">
        <v>128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">
      <c r="A95" s="220"/>
      <c r="B95" s="221"/>
      <c r="C95" s="249"/>
      <c r="D95" s="241"/>
      <c r="E95" s="241"/>
      <c r="F95" s="241"/>
      <c r="G95" s="241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13"/>
      <c r="Z95" s="213"/>
      <c r="AA95" s="213"/>
      <c r="AB95" s="213"/>
      <c r="AC95" s="213"/>
      <c r="AD95" s="213"/>
      <c r="AE95" s="213"/>
      <c r="AF95" s="213"/>
      <c r="AG95" s="213" t="s">
        <v>131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">
      <c r="A96" s="233">
        <v>22</v>
      </c>
      <c r="B96" s="234" t="s">
        <v>217</v>
      </c>
      <c r="C96" s="246" t="s">
        <v>218</v>
      </c>
      <c r="D96" s="235" t="s">
        <v>120</v>
      </c>
      <c r="E96" s="236">
        <v>2.3283499999999999</v>
      </c>
      <c r="F96" s="237"/>
      <c r="G96" s="238">
        <f>ROUND(E96*F96,2)</f>
        <v>0</v>
      </c>
      <c r="H96" s="237"/>
      <c r="I96" s="238">
        <f>ROUND(E96*H96,2)</f>
        <v>0</v>
      </c>
      <c r="J96" s="237"/>
      <c r="K96" s="238">
        <f>ROUND(E96*J96,2)</f>
        <v>0</v>
      </c>
      <c r="L96" s="238">
        <v>21</v>
      </c>
      <c r="M96" s="238">
        <f>G96*(1+L96/100)</f>
        <v>0</v>
      </c>
      <c r="N96" s="236">
        <v>2.9100000000000001E-2</v>
      </c>
      <c r="O96" s="236">
        <f>ROUND(E96*N96,2)</f>
        <v>7.0000000000000007E-2</v>
      </c>
      <c r="P96" s="236">
        <v>0</v>
      </c>
      <c r="Q96" s="236">
        <f>ROUND(E96*P96,2)</f>
        <v>0</v>
      </c>
      <c r="R96" s="238" t="s">
        <v>189</v>
      </c>
      <c r="S96" s="238" t="s">
        <v>122</v>
      </c>
      <c r="T96" s="239" t="s">
        <v>122</v>
      </c>
      <c r="U96" s="223">
        <v>0</v>
      </c>
      <c r="V96" s="223">
        <f>ROUND(E96*U96,2)</f>
        <v>0</v>
      </c>
      <c r="W96" s="223"/>
      <c r="X96" s="223" t="s">
        <v>123</v>
      </c>
      <c r="Y96" s="213"/>
      <c r="Z96" s="213"/>
      <c r="AA96" s="213"/>
      <c r="AB96" s="213"/>
      <c r="AC96" s="213"/>
      <c r="AD96" s="213"/>
      <c r="AE96" s="213"/>
      <c r="AF96" s="213"/>
      <c r="AG96" s="213" t="s">
        <v>124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">
      <c r="A97" s="220"/>
      <c r="B97" s="221"/>
      <c r="C97" s="248" t="s">
        <v>219</v>
      </c>
      <c r="D97" s="224"/>
      <c r="E97" s="225">
        <v>1.3959999999999999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13"/>
      <c r="Z97" s="213"/>
      <c r="AA97" s="213"/>
      <c r="AB97" s="213"/>
      <c r="AC97" s="213"/>
      <c r="AD97" s="213"/>
      <c r="AE97" s="213"/>
      <c r="AF97" s="213"/>
      <c r="AG97" s="213" t="s">
        <v>128</v>
      </c>
      <c r="AH97" s="213">
        <v>0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">
      <c r="A98" s="220"/>
      <c r="B98" s="221"/>
      <c r="C98" s="248" t="s">
        <v>220</v>
      </c>
      <c r="D98" s="224"/>
      <c r="E98" s="225">
        <v>0.93235000000000001</v>
      </c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13"/>
      <c r="Z98" s="213"/>
      <c r="AA98" s="213"/>
      <c r="AB98" s="213"/>
      <c r="AC98" s="213"/>
      <c r="AD98" s="213"/>
      <c r="AE98" s="213"/>
      <c r="AF98" s="213"/>
      <c r="AG98" s="213" t="s">
        <v>128</v>
      </c>
      <c r="AH98" s="213">
        <v>0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">
      <c r="A99" s="220"/>
      <c r="B99" s="221"/>
      <c r="C99" s="249"/>
      <c r="D99" s="241"/>
      <c r="E99" s="241"/>
      <c r="F99" s="241"/>
      <c r="G99" s="241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13"/>
      <c r="Z99" s="213"/>
      <c r="AA99" s="213"/>
      <c r="AB99" s="213"/>
      <c r="AC99" s="213"/>
      <c r="AD99" s="213"/>
      <c r="AE99" s="213"/>
      <c r="AF99" s="213"/>
      <c r="AG99" s="213" t="s">
        <v>131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">
      <c r="A100" s="233">
        <v>23</v>
      </c>
      <c r="B100" s="234" t="s">
        <v>221</v>
      </c>
      <c r="C100" s="246" t="s">
        <v>222</v>
      </c>
      <c r="D100" s="235" t="s">
        <v>120</v>
      </c>
      <c r="E100" s="236">
        <v>1.3959999999999999</v>
      </c>
      <c r="F100" s="237"/>
      <c r="G100" s="238">
        <f>ROUND(E100*F100,2)</f>
        <v>0</v>
      </c>
      <c r="H100" s="237"/>
      <c r="I100" s="238">
        <f>ROUND(E100*H100,2)</f>
        <v>0</v>
      </c>
      <c r="J100" s="237"/>
      <c r="K100" s="238">
        <f>ROUND(E100*J100,2)</f>
        <v>0</v>
      </c>
      <c r="L100" s="238">
        <v>21</v>
      </c>
      <c r="M100" s="238">
        <f>G100*(1+L100/100)</f>
        <v>0</v>
      </c>
      <c r="N100" s="236">
        <v>0.66</v>
      </c>
      <c r="O100" s="236">
        <f>ROUND(E100*N100,2)</f>
        <v>0.92</v>
      </c>
      <c r="P100" s="236">
        <v>0</v>
      </c>
      <c r="Q100" s="236">
        <f>ROUND(E100*P100,2)</f>
        <v>0</v>
      </c>
      <c r="R100" s="238"/>
      <c r="S100" s="238" t="s">
        <v>223</v>
      </c>
      <c r="T100" s="239" t="s">
        <v>224</v>
      </c>
      <c r="U100" s="223">
        <v>0</v>
      </c>
      <c r="V100" s="223">
        <f>ROUND(E100*U100,2)</f>
        <v>0</v>
      </c>
      <c r="W100" s="223"/>
      <c r="X100" s="223" t="s">
        <v>225</v>
      </c>
      <c r="Y100" s="213"/>
      <c r="Z100" s="213"/>
      <c r="AA100" s="213"/>
      <c r="AB100" s="213"/>
      <c r="AC100" s="213"/>
      <c r="AD100" s="213"/>
      <c r="AE100" s="213"/>
      <c r="AF100" s="213"/>
      <c r="AG100" s="213" t="s">
        <v>226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">
      <c r="A101" s="220"/>
      <c r="B101" s="221"/>
      <c r="C101" s="248" t="s">
        <v>227</v>
      </c>
      <c r="D101" s="224"/>
      <c r="E101" s="225"/>
      <c r="F101" s="223"/>
      <c r="G101" s="22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13"/>
      <c r="Z101" s="213"/>
      <c r="AA101" s="213"/>
      <c r="AB101" s="213"/>
      <c r="AC101" s="213"/>
      <c r="AD101" s="213"/>
      <c r="AE101" s="213"/>
      <c r="AF101" s="213"/>
      <c r="AG101" s="213" t="s">
        <v>128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">
      <c r="A102" s="220"/>
      <c r="B102" s="221"/>
      <c r="C102" s="248" t="s">
        <v>228</v>
      </c>
      <c r="D102" s="224"/>
      <c r="E102" s="225">
        <v>0.32940000000000003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13"/>
      <c r="Z102" s="213"/>
      <c r="AA102" s="213"/>
      <c r="AB102" s="213"/>
      <c r="AC102" s="213"/>
      <c r="AD102" s="213"/>
      <c r="AE102" s="213"/>
      <c r="AF102" s="213"/>
      <c r="AG102" s="213" t="s">
        <v>128</v>
      </c>
      <c r="AH102" s="213">
        <v>0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">
      <c r="A103" s="220"/>
      <c r="B103" s="221"/>
      <c r="C103" s="248" t="s">
        <v>229</v>
      </c>
      <c r="D103" s="224"/>
      <c r="E103" s="225">
        <v>0.51359999999999995</v>
      </c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13"/>
      <c r="Z103" s="213"/>
      <c r="AA103" s="213"/>
      <c r="AB103" s="213"/>
      <c r="AC103" s="213"/>
      <c r="AD103" s="213"/>
      <c r="AE103" s="213"/>
      <c r="AF103" s="213"/>
      <c r="AG103" s="213" t="s">
        <v>128</v>
      </c>
      <c r="AH103" s="213">
        <v>0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">
      <c r="A104" s="220"/>
      <c r="B104" s="221"/>
      <c r="C104" s="248" t="s">
        <v>230</v>
      </c>
      <c r="D104" s="224"/>
      <c r="E104" s="225">
        <v>0.2175</v>
      </c>
      <c r="F104" s="223"/>
      <c r="G104" s="22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13"/>
      <c r="Z104" s="213"/>
      <c r="AA104" s="213"/>
      <c r="AB104" s="213"/>
      <c r="AC104" s="213"/>
      <c r="AD104" s="213"/>
      <c r="AE104" s="213"/>
      <c r="AF104" s="213"/>
      <c r="AG104" s="213" t="s">
        <v>128</v>
      </c>
      <c r="AH104" s="213">
        <v>0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">
      <c r="A105" s="220"/>
      <c r="B105" s="221"/>
      <c r="C105" s="248" t="s">
        <v>231</v>
      </c>
      <c r="D105" s="224"/>
      <c r="E105" s="225">
        <v>1.6E-2</v>
      </c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13"/>
      <c r="Z105" s="213"/>
      <c r="AA105" s="213"/>
      <c r="AB105" s="213"/>
      <c r="AC105" s="213"/>
      <c r="AD105" s="213"/>
      <c r="AE105" s="213"/>
      <c r="AF105" s="213"/>
      <c r="AG105" s="213" t="s">
        <v>128</v>
      </c>
      <c r="AH105" s="213">
        <v>0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">
      <c r="A106" s="220"/>
      <c r="B106" s="221"/>
      <c r="C106" s="248" t="s">
        <v>232</v>
      </c>
      <c r="D106" s="224"/>
      <c r="E106" s="225">
        <v>0.10349999999999999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13"/>
      <c r="Z106" s="213"/>
      <c r="AA106" s="213"/>
      <c r="AB106" s="213"/>
      <c r="AC106" s="213"/>
      <c r="AD106" s="213"/>
      <c r="AE106" s="213"/>
      <c r="AF106" s="213"/>
      <c r="AG106" s="213" t="s">
        <v>128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">
      <c r="A107" s="220"/>
      <c r="B107" s="221"/>
      <c r="C107" s="248" t="s">
        <v>233</v>
      </c>
      <c r="D107" s="224"/>
      <c r="E107" s="225">
        <v>0.09</v>
      </c>
      <c r="F107" s="223"/>
      <c r="G107" s="22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13"/>
      <c r="Z107" s="213"/>
      <c r="AA107" s="213"/>
      <c r="AB107" s="213"/>
      <c r="AC107" s="213"/>
      <c r="AD107" s="213"/>
      <c r="AE107" s="213"/>
      <c r="AF107" s="213"/>
      <c r="AG107" s="213" t="s">
        <v>128</v>
      </c>
      <c r="AH107" s="213">
        <v>0</v>
      </c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">
      <c r="A108" s="220"/>
      <c r="B108" s="221"/>
      <c r="C108" s="248" t="s">
        <v>234</v>
      </c>
      <c r="D108" s="224"/>
      <c r="E108" s="225">
        <v>0.126</v>
      </c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13"/>
      <c r="Z108" s="213"/>
      <c r="AA108" s="213"/>
      <c r="AB108" s="213"/>
      <c r="AC108" s="213"/>
      <c r="AD108" s="213"/>
      <c r="AE108" s="213"/>
      <c r="AF108" s="213"/>
      <c r="AG108" s="213" t="s">
        <v>128</v>
      </c>
      <c r="AH108" s="213">
        <v>0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">
      <c r="A109" s="220"/>
      <c r="B109" s="221"/>
      <c r="C109" s="249"/>
      <c r="D109" s="241"/>
      <c r="E109" s="241"/>
      <c r="F109" s="241"/>
      <c r="G109" s="241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13"/>
      <c r="Z109" s="213"/>
      <c r="AA109" s="213"/>
      <c r="AB109" s="213"/>
      <c r="AC109" s="213"/>
      <c r="AD109" s="213"/>
      <c r="AE109" s="213"/>
      <c r="AF109" s="213"/>
      <c r="AG109" s="213" t="s">
        <v>131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">
      <c r="A110" s="233">
        <v>24</v>
      </c>
      <c r="B110" s="234" t="s">
        <v>235</v>
      </c>
      <c r="C110" s="246" t="s">
        <v>236</v>
      </c>
      <c r="D110" s="235" t="s">
        <v>179</v>
      </c>
      <c r="E110" s="236">
        <v>20</v>
      </c>
      <c r="F110" s="237"/>
      <c r="G110" s="238">
        <f>ROUND(E110*F110,2)</f>
        <v>0</v>
      </c>
      <c r="H110" s="237"/>
      <c r="I110" s="238">
        <f>ROUND(E110*H110,2)</f>
        <v>0</v>
      </c>
      <c r="J110" s="237"/>
      <c r="K110" s="238">
        <f>ROUND(E110*J110,2)</f>
        <v>0</v>
      </c>
      <c r="L110" s="238">
        <v>21</v>
      </c>
      <c r="M110" s="238">
        <f>G110*(1+L110/100)</f>
        <v>0</v>
      </c>
      <c r="N110" s="236">
        <v>1.2999999999999999E-2</v>
      </c>
      <c r="O110" s="236">
        <f>ROUND(E110*N110,2)</f>
        <v>0.26</v>
      </c>
      <c r="P110" s="236">
        <v>0</v>
      </c>
      <c r="Q110" s="236">
        <f>ROUND(E110*P110,2)</f>
        <v>0</v>
      </c>
      <c r="R110" s="238"/>
      <c r="S110" s="238" t="s">
        <v>223</v>
      </c>
      <c r="T110" s="239" t="s">
        <v>224</v>
      </c>
      <c r="U110" s="223">
        <v>0</v>
      </c>
      <c r="V110" s="223">
        <f>ROUND(E110*U110,2)</f>
        <v>0</v>
      </c>
      <c r="W110" s="223"/>
      <c r="X110" s="223" t="s">
        <v>225</v>
      </c>
      <c r="Y110" s="213"/>
      <c r="Z110" s="213"/>
      <c r="AA110" s="213"/>
      <c r="AB110" s="213"/>
      <c r="AC110" s="213"/>
      <c r="AD110" s="213"/>
      <c r="AE110" s="213"/>
      <c r="AF110" s="213"/>
      <c r="AG110" s="213" t="s">
        <v>226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">
      <c r="A111" s="220"/>
      <c r="B111" s="221"/>
      <c r="C111" s="248" t="s">
        <v>237</v>
      </c>
      <c r="D111" s="224"/>
      <c r="E111" s="225">
        <v>20</v>
      </c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13"/>
      <c r="Z111" s="213"/>
      <c r="AA111" s="213"/>
      <c r="AB111" s="213"/>
      <c r="AC111" s="213"/>
      <c r="AD111" s="213"/>
      <c r="AE111" s="213"/>
      <c r="AF111" s="213"/>
      <c r="AG111" s="213" t="s">
        <v>128</v>
      </c>
      <c r="AH111" s="213">
        <v>0</v>
      </c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">
      <c r="A112" s="220"/>
      <c r="B112" s="221"/>
      <c r="C112" s="249"/>
      <c r="D112" s="241"/>
      <c r="E112" s="241"/>
      <c r="F112" s="241"/>
      <c r="G112" s="241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13"/>
      <c r="Z112" s="213"/>
      <c r="AA112" s="213"/>
      <c r="AB112" s="213"/>
      <c r="AC112" s="213"/>
      <c r="AD112" s="213"/>
      <c r="AE112" s="213"/>
      <c r="AF112" s="213"/>
      <c r="AG112" s="213" t="s">
        <v>131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">
      <c r="A113" s="233">
        <v>25</v>
      </c>
      <c r="B113" s="234" t="s">
        <v>238</v>
      </c>
      <c r="C113" s="246" t="s">
        <v>239</v>
      </c>
      <c r="D113" s="235" t="s">
        <v>179</v>
      </c>
      <c r="E113" s="236">
        <v>10</v>
      </c>
      <c r="F113" s="237"/>
      <c r="G113" s="238">
        <f>ROUND(E113*F113,2)</f>
        <v>0</v>
      </c>
      <c r="H113" s="237"/>
      <c r="I113" s="238">
        <f>ROUND(E113*H113,2)</f>
        <v>0</v>
      </c>
      <c r="J113" s="237"/>
      <c r="K113" s="238">
        <f>ROUND(E113*J113,2)</f>
        <v>0</v>
      </c>
      <c r="L113" s="238">
        <v>21</v>
      </c>
      <c r="M113" s="238">
        <f>G113*(1+L113/100)</f>
        <v>0</v>
      </c>
      <c r="N113" s="236">
        <v>0.03</v>
      </c>
      <c r="O113" s="236">
        <f>ROUND(E113*N113,2)</f>
        <v>0.3</v>
      </c>
      <c r="P113" s="236">
        <v>0</v>
      </c>
      <c r="Q113" s="236">
        <f>ROUND(E113*P113,2)</f>
        <v>0</v>
      </c>
      <c r="R113" s="238"/>
      <c r="S113" s="238" t="s">
        <v>223</v>
      </c>
      <c r="T113" s="239" t="s">
        <v>224</v>
      </c>
      <c r="U113" s="223">
        <v>0</v>
      </c>
      <c r="V113" s="223">
        <f>ROUND(E113*U113,2)</f>
        <v>0</v>
      </c>
      <c r="W113" s="223"/>
      <c r="X113" s="223" t="s">
        <v>225</v>
      </c>
      <c r="Y113" s="213"/>
      <c r="Z113" s="213"/>
      <c r="AA113" s="213"/>
      <c r="AB113" s="213"/>
      <c r="AC113" s="213"/>
      <c r="AD113" s="213"/>
      <c r="AE113" s="213"/>
      <c r="AF113" s="213"/>
      <c r="AG113" s="213" t="s">
        <v>226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">
      <c r="A114" s="220"/>
      <c r="B114" s="221"/>
      <c r="C114" s="248" t="s">
        <v>240</v>
      </c>
      <c r="D114" s="224"/>
      <c r="E114" s="225">
        <v>10</v>
      </c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13"/>
      <c r="Z114" s="213"/>
      <c r="AA114" s="213"/>
      <c r="AB114" s="213"/>
      <c r="AC114" s="213"/>
      <c r="AD114" s="213"/>
      <c r="AE114" s="213"/>
      <c r="AF114" s="213"/>
      <c r="AG114" s="213" t="s">
        <v>128</v>
      </c>
      <c r="AH114" s="213">
        <v>0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">
      <c r="A115" s="220"/>
      <c r="B115" s="221"/>
      <c r="C115" s="249"/>
      <c r="D115" s="241"/>
      <c r="E115" s="241"/>
      <c r="F115" s="241"/>
      <c r="G115" s="241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13"/>
      <c r="Z115" s="213"/>
      <c r="AA115" s="213"/>
      <c r="AB115" s="213"/>
      <c r="AC115" s="213"/>
      <c r="AD115" s="213"/>
      <c r="AE115" s="213"/>
      <c r="AF115" s="213"/>
      <c r="AG115" s="213" t="s">
        <v>131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">
      <c r="A116" s="233">
        <v>26</v>
      </c>
      <c r="B116" s="234" t="s">
        <v>241</v>
      </c>
      <c r="C116" s="246" t="s">
        <v>242</v>
      </c>
      <c r="D116" s="235" t="s">
        <v>170</v>
      </c>
      <c r="E116" s="236">
        <v>1.7440800000000001</v>
      </c>
      <c r="F116" s="237"/>
      <c r="G116" s="238">
        <f>ROUND(E116*F116,2)</f>
        <v>0</v>
      </c>
      <c r="H116" s="237"/>
      <c r="I116" s="238">
        <f>ROUND(E116*H116,2)</f>
        <v>0</v>
      </c>
      <c r="J116" s="237"/>
      <c r="K116" s="238">
        <f>ROUND(E116*J116,2)</f>
        <v>0</v>
      </c>
      <c r="L116" s="238">
        <v>21</v>
      </c>
      <c r="M116" s="238">
        <f>G116*(1+L116/100)</f>
        <v>0</v>
      </c>
      <c r="N116" s="236">
        <v>0</v>
      </c>
      <c r="O116" s="236">
        <f>ROUND(E116*N116,2)</f>
        <v>0</v>
      </c>
      <c r="P116" s="236">
        <v>0</v>
      </c>
      <c r="Q116" s="236">
        <f>ROUND(E116*P116,2)</f>
        <v>0</v>
      </c>
      <c r="R116" s="238" t="s">
        <v>189</v>
      </c>
      <c r="S116" s="238" t="s">
        <v>122</v>
      </c>
      <c r="T116" s="239" t="s">
        <v>122</v>
      </c>
      <c r="U116" s="223">
        <v>1.7509999999999999</v>
      </c>
      <c r="V116" s="223">
        <f>ROUND(E116*U116,2)</f>
        <v>3.05</v>
      </c>
      <c r="W116" s="223"/>
      <c r="X116" s="223" t="s">
        <v>185</v>
      </c>
      <c r="Y116" s="213"/>
      <c r="Z116" s="213"/>
      <c r="AA116" s="213"/>
      <c r="AB116" s="213"/>
      <c r="AC116" s="213"/>
      <c r="AD116" s="213"/>
      <c r="AE116" s="213"/>
      <c r="AF116" s="213"/>
      <c r="AG116" s="213" t="s">
        <v>186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20"/>
      <c r="B117" s="221"/>
      <c r="C117" s="247" t="s">
        <v>243</v>
      </c>
      <c r="D117" s="240"/>
      <c r="E117" s="240"/>
      <c r="F117" s="240"/>
      <c r="G117" s="240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13"/>
      <c r="Z117" s="213"/>
      <c r="AA117" s="213"/>
      <c r="AB117" s="213"/>
      <c r="AC117" s="213"/>
      <c r="AD117" s="213"/>
      <c r="AE117" s="213"/>
      <c r="AF117" s="213"/>
      <c r="AG117" s="213" t="s">
        <v>126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">
      <c r="A118" s="220"/>
      <c r="B118" s="221"/>
      <c r="C118" s="249"/>
      <c r="D118" s="241"/>
      <c r="E118" s="241"/>
      <c r="F118" s="241"/>
      <c r="G118" s="241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13"/>
      <c r="Z118" s="213"/>
      <c r="AA118" s="213"/>
      <c r="AB118" s="213"/>
      <c r="AC118" s="213"/>
      <c r="AD118" s="213"/>
      <c r="AE118" s="213"/>
      <c r="AF118" s="213"/>
      <c r="AG118" s="213" t="s">
        <v>131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x14ac:dyDescent="0.2">
      <c r="A119" s="227" t="s">
        <v>116</v>
      </c>
      <c r="B119" s="228" t="s">
        <v>84</v>
      </c>
      <c r="C119" s="245" t="s">
        <v>85</v>
      </c>
      <c r="D119" s="229"/>
      <c r="E119" s="230"/>
      <c r="F119" s="231"/>
      <c r="G119" s="231">
        <f>SUMIF(AG120:AG122,"&lt;&gt;NOR",G120:G122)</f>
        <v>0</v>
      </c>
      <c r="H119" s="231"/>
      <c r="I119" s="231">
        <f>SUM(I120:I122)</f>
        <v>0</v>
      </c>
      <c r="J119" s="231"/>
      <c r="K119" s="231">
        <f>SUM(K120:K122)</f>
        <v>0</v>
      </c>
      <c r="L119" s="231"/>
      <c r="M119" s="231">
        <f>SUM(M120:M122)</f>
        <v>0</v>
      </c>
      <c r="N119" s="230"/>
      <c r="O119" s="230">
        <f>SUM(O120:O122)</f>
        <v>0.04</v>
      </c>
      <c r="P119" s="230"/>
      <c r="Q119" s="230">
        <f>SUM(Q120:Q122)</f>
        <v>0</v>
      </c>
      <c r="R119" s="231"/>
      <c r="S119" s="231"/>
      <c r="T119" s="232"/>
      <c r="U119" s="226"/>
      <c r="V119" s="226">
        <f>SUM(V120:V122)</f>
        <v>0</v>
      </c>
      <c r="W119" s="226"/>
      <c r="X119" s="226"/>
      <c r="AG119" t="s">
        <v>117</v>
      </c>
    </row>
    <row r="120" spans="1:60" outlineLevel="1" x14ac:dyDescent="0.2">
      <c r="A120" s="233">
        <v>27</v>
      </c>
      <c r="B120" s="234" t="s">
        <v>244</v>
      </c>
      <c r="C120" s="246" t="s">
        <v>245</v>
      </c>
      <c r="D120" s="235" t="s">
        <v>246</v>
      </c>
      <c r="E120" s="236">
        <v>40</v>
      </c>
      <c r="F120" s="237"/>
      <c r="G120" s="238">
        <f>ROUND(E120*F120,2)</f>
        <v>0</v>
      </c>
      <c r="H120" s="237"/>
      <c r="I120" s="238">
        <f>ROUND(E120*H120,2)</f>
        <v>0</v>
      </c>
      <c r="J120" s="237"/>
      <c r="K120" s="238">
        <f>ROUND(E120*J120,2)</f>
        <v>0</v>
      </c>
      <c r="L120" s="238">
        <v>21</v>
      </c>
      <c r="M120" s="238">
        <f>G120*(1+L120/100)</f>
        <v>0</v>
      </c>
      <c r="N120" s="236">
        <v>1.06E-3</v>
      </c>
      <c r="O120" s="236">
        <f>ROUND(E120*N120,2)</f>
        <v>0.04</v>
      </c>
      <c r="P120" s="236">
        <v>0</v>
      </c>
      <c r="Q120" s="236">
        <f>ROUND(E120*P120,2)</f>
        <v>0</v>
      </c>
      <c r="R120" s="238" t="s">
        <v>247</v>
      </c>
      <c r="S120" s="238" t="s">
        <v>122</v>
      </c>
      <c r="T120" s="239" t="s">
        <v>122</v>
      </c>
      <c r="U120" s="223">
        <v>0</v>
      </c>
      <c r="V120" s="223">
        <f>ROUND(E120*U120,2)</f>
        <v>0</v>
      </c>
      <c r="W120" s="223"/>
      <c r="X120" s="223" t="s">
        <v>143</v>
      </c>
      <c r="Y120" s="213"/>
      <c r="Z120" s="213"/>
      <c r="AA120" s="213"/>
      <c r="AB120" s="213"/>
      <c r="AC120" s="213"/>
      <c r="AD120" s="213"/>
      <c r="AE120" s="213"/>
      <c r="AF120" s="213"/>
      <c r="AG120" s="213" t="s">
        <v>144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">
      <c r="A121" s="220"/>
      <c r="B121" s="221"/>
      <c r="C121" s="248" t="s">
        <v>248</v>
      </c>
      <c r="D121" s="224"/>
      <c r="E121" s="225">
        <v>40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13"/>
      <c r="Z121" s="213"/>
      <c r="AA121" s="213"/>
      <c r="AB121" s="213"/>
      <c r="AC121" s="213"/>
      <c r="AD121" s="213"/>
      <c r="AE121" s="213"/>
      <c r="AF121" s="213"/>
      <c r="AG121" s="213" t="s">
        <v>128</v>
      </c>
      <c r="AH121" s="213">
        <v>0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">
      <c r="A122" s="220"/>
      <c r="B122" s="221"/>
      <c r="C122" s="249"/>
      <c r="D122" s="241"/>
      <c r="E122" s="241"/>
      <c r="F122" s="241"/>
      <c r="G122" s="241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13"/>
      <c r="Z122" s="213"/>
      <c r="AA122" s="213"/>
      <c r="AB122" s="213"/>
      <c r="AC122" s="213"/>
      <c r="AD122" s="213"/>
      <c r="AE122" s="213"/>
      <c r="AF122" s="213"/>
      <c r="AG122" s="213" t="s">
        <v>131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x14ac:dyDescent="0.2">
      <c r="A123" s="227" t="s">
        <v>116</v>
      </c>
      <c r="B123" s="228" t="s">
        <v>86</v>
      </c>
      <c r="C123" s="245" t="s">
        <v>87</v>
      </c>
      <c r="D123" s="229"/>
      <c r="E123" s="230"/>
      <c r="F123" s="231"/>
      <c r="G123" s="231">
        <f>SUMIF(AG124:AG133,"&lt;&gt;NOR",G124:G133)</f>
        <v>0</v>
      </c>
      <c r="H123" s="231"/>
      <c r="I123" s="231">
        <f>SUM(I124:I133)</f>
        <v>0</v>
      </c>
      <c r="J123" s="231"/>
      <c r="K123" s="231">
        <f>SUM(K124:K133)</f>
        <v>0</v>
      </c>
      <c r="L123" s="231"/>
      <c r="M123" s="231">
        <f>SUM(M124:M133)</f>
        <v>0</v>
      </c>
      <c r="N123" s="230"/>
      <c r="O123" s="230">
        <f>SUM(O124:O133)</f>
        <v>0.02</v>
      </c>
      <c r="P123" s="230"/>
      <c r="Q123" s="230">
        <f>SUM(Q124:Q133)</f>
        <v>0</v>
      </c>
      <c r="R123" s="231"/>
      <c r="S123" s="231"/>
      <c r="T123" s="232"/>
      <c r="U123" s="226"/>
      <c r="V123" s="226">
        <f>SUM(V124:V133)</f>
        <v>23.7</v>
      </c>
      <c r="W123" s="226"/>
      <c r="X123" s="226"/>
      <c r="AG123" t="s">
        <v>117</v>
      </c>
    </row>
    <row r="124" spans="1:60" outlineLevel="1" x14ac:dyDescent="0.2">
      <c r="A124" s="233">
        <v>28</v>
      </c>
      <c r="B124" s="234" t="s">
        <v>249</v>
      </c>
      <c r="C124" s="246" t="s">
        <v>250</v>
      </c>
      <c r="D124" s="235" t="s">
        <v>149</v>
      </c>
      <c r="E124" s="236">
        <v>81.709729999999993</v>
      </c>
      <c r="F124" s="237"/>
      <c r="G124" s="238">
        <f>ROUND(E124*F124,2)</f>
        <v>0</v>
      </c>
      <c r="H124" s="237"/>
      <c r="I124" s="238">
        <f>ROUND(E124*H124,2)</f>
        <v>0</v>
      </c>
      <c r="J124" s="237"/>
      <c r="K124" s="238">
        <f>ROUND(E124*J124,2)</f>
        <v>0</v>
      </c>
      <c r="L124" s="238">
        <v>21</v>
      </c>
      <c r="M124" s="238">
        <f>G124*(1+L124/100)</f>
        <v>0</v>
      </c>
      <c r="N124" s="236">
        <v>2.7E-4</v>
      </c>
      <c r="O124" s="236">
        <f>ROUND(E124*N124,2)</f>
        <v>0.02</v>
      </c>
      <c r="P124" s="236">
        <v>0</v>
      </c>
      <c r="Q124" s="236">
        <f>ROUND(E124*P124,2)</f>
        <v>0</v>
      </c>
      <c r="R124" s="238" t="s">
        <v>251</v>
      </c>
      <c r="S124" s="238" t="s">
        <v>122</v>
      </c>
      <c r="T124" s="239" t="s">
        <v>122</v>
      </c>
      <c r="U124" s="223">
        <v>0.28999999999999998</v>
      </c>
      <c r="V124" s="223">
        <f>ROUND(E124*U124,2)</f>
        <v>23.7</v>
      </c>
      <c r="W124" s="223"/>
      <c r="X124" s="223" t="s">
        <v>123</v>
      </c>
      <c r="Y124" s="213"/>
      <c r="Z124" s="213"/>
      <c r="AA124" s="213"/>
      <c r="AB124" s="213"/>
      <c r="AC124" s="213"/>
      <c r="AD124" s="213"/>
      <c r="AE124" s="213"/>
      <c r="AF124" s="213"/>
      <c r="AG124" s="213" t="s">
        <v>124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20"/>
      <c r="B125" s="221"/>
      <c r="C125" s="248" t="s">
        <v>252</v>
      </c>
      <c r="D125" s="224"/>
      <c r="E125" s="225">
        <v>10.98</v>
      </c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13"/>
      <c r="Z125" s="213"/>
      <c r="AA125" s="213"/>
      <c r="AB125" s="213"/>
      <c r="AC125" s="213"/>
      <c r="AD125" s="213"/>
      <c r="AE125" s="213"/>
      <c r="AF125" s="213"/>
      <c r="AG125" s="213" t="s">
        <v>128</v>
      </c>
      <c r="AH125" s="213">
        <v>0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">
      <c r="A126" s="220"/>
      <c r="B126" s="221"/>
      <c r="C126" s="248" t="s">
        <v>253</v>
      </c>
      <c r="D126" s="224"/>
      <c r="E126" s="225">
        <v>17.12</v>
      </c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13"/>
      <c r="Z126" s="213"/>
      <c r="AA126" s="213"/>
      <c r="AB126" s="213"/>
      <c r="AC126" s="213"/>
      <c r="AD126" s="213"/>
      <c r="AE126" s="213"/>
      <c r="AF126" s="213"/>
      <c r="AG126" s="213" t="s">
        <v>128</v>
      </c>
      <c r="AH126" s="213">
        <v>0</v>
      </c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">
      <c r="A127" s="220"/>
      <c r="B127" s="221"/>
      <c r="C127" s="248" t="s">
        <v>254</v>
      </c>
      <c r="D127" s="224"/>
      <c r="E127" s="225">
        <v>7.25</v>
      </c>
      <c r="F127" s="223"/>
      <c r="G127" s="223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13"/>
      <c r="Z127" s="213"/>
      <c r="AA127" s="213"/>
      <c r="AB127" s="213"/>
      <c r="AC127" s="213"/>
      <c r="AD127" s="213"/>
      <c r="AE127" s="213"/>
      <c r="AF127" s="213"/>
      <c r="AG127" s="213" t="s">
        <v>128</v>
      </c>
      <c r="AH127" s="213">
        <v>0</v>
      </c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">
      <c r="A128" s="220"/>
      <c r="B128" s="221"/>
      <c r="C128" s="248" t="s">
        <v>255</v>
      </c>
      <c r="D128" s="224"/>
      <c r="E128" s="225">
        <v>3.2</v>
      </c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13"/>
      <c r="Z128" s="213"/>
      <c r="AA128" s="213"/>
      <c r="AB128" s="213"/>
      <c r="AC128" s="213"/>
      <c r="AD128" s="213"/>
      <c r="AE128" s="213"/>
      <c r="AF128" s="213"/>
      <c r="AG128" s="213" t="s">
        <v>128</v>
      </c>
      <c r="AH128" s="213">
        <v>0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20"/>
      <c r="B129" s="221"/>
      <c r="C129" s="248" t="s">
        <v>256</v>
      </c>
      <c r="D129" s="224"/>
      <c r="E129" s="225">
        <v>6.9</v>
      </c>
      <c r="F129" s="223"/>
      <c r="G129" s="223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13"/>
      <c r="Z129" s="213"/>
      <c r="AA129" s="213"/>
      <c r="AB129" s="213"/>
      <c r="AC129" s="213"/>
      <c r="AD129" s="213"/>
      <c r="AE129" s="213"/>
      <c r="AF129" s="213"/>
      <c r="AG129" s="213" t="s">
        <v>128</v>
      </c>
      <c r="AH129" s="213">
        <v>0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">
      <c r="A130" s="220"/>
      <c r="B130" s="221"/>
      <c r="C130" s="248" t="s">
        <v>257</v>
      </c>
      <c r="D130" s="224"/>
      <c r="E130" s="225">
        <v>3</v>
      </c>
      <c r="F130" s="223"/>
      <c r="G130" s="223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13"/>
      <c r="Z130" s="213"/>
      <c r="AA130" s="213"/>
      <c r="AB130" s="213"/>
      <c r="AC130" s="213"/>
      <c r="AD130" s="213"/>
      <c r="AE130" s="213"/>
      <c r="AF130" s="213"/>
      <c r="AG130" s="213" t="s">
        <v>128</v>
      </c>
      <c r="AH130" s="213">
        <v>0</v>
      </c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">
      <c r="A131" s="220"/>
      <c r="B131" s="221"/>
      <c r="C131" s="248" t="s">
        <v>258</v>
      </c>
      <c r="D131" s="224"/>
      <c r="E131" s="225">
        <v>4.2</v>
      </c>
      <c r="F131" s="223"/>
      <c r="G131" s="223"/>
      <c r="H131" s="223"/>
      <c r="I131" s="223"/>
      <c r="J131" s="223"/>
      <c r="K131" s="223"/>
      <c r="L131" s="223"/>
      <c r="M131" s="223"/>
      <c r="N131" s="222"/>
      <c r="O131" s="222"/>
      <c r="P131" s="222"/>
      <c r="Q131" s="222"/>
      <c r="R131" s="223"/>
      <c r="S131" s="223"/>
      <c r="T131" s="223"/>
      <c r="U131" s="223"/>
      <c r="V131" s="223"/>
      <c r="W131" s="223"/>
      <c r="X131" s="223"/>
      <c r="Y131" s="213"/>
      <c r="Z131" s="213"/>
      <c r="AA131" s="213"/>
      <c r="AB131" s="213"/>
      <c r="AC131" s="213"/>
      <c r="AD131" s="213"/>
      <c r="AE131" s="213"/>
      <c r="AF131" s="213"/>
      <c r="AG131" s="213" t="s">
        <v>128</v>
      </c>
      <c r="AH131" s="213">
        <v>0</v>
      </c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">
      <c r="A132" s="220"/>
      <c r="B132" s="221"/>
      <c r="C132" s="248" t="s">
        <v>259</v>
      </c>
      <c r="D132" s="224"/>
      <c r="E132" s="225">
        <v>29.059729999999998</v>
      </c>
      <c r="F132" s="223"/>
      <c r="G132" s="223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13"/>
      <c r="Z132" s="213"/>
      <c r="AA132" s="213"/>
      <c r="AB132" s="213"/>
      <c r="AC132" s="213"/>
      <c r="AD132" s="213"/>
      <c r="AE132" s="213"/>
      <c r="AF132" s="213"/>
      <c r="AG132" s="213" t="s">
        <v>128</v>
      </c>
      <c r="AH132" s="213">
        <v>0</v>
      </c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">
      <c r="A133" s="220"/>
      <c r="B133" s="221"/>
      <c r="C133" s="249"/>
      <c r="D133" s="241"/>
      <c r="E133" s="241"/>
      <c r="F133" s="241"/>
      <c r="G133" s="241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13"/>
      <c r="Z133" s="213"/>
      <c r="AA133" s="213"/>
      <c r="AB133" s="213"/>
      <c r="AC133" s="213"/>
      <c r="AD133" s="213"/>
      <c r="AE133" s="213"/>
      <c r="AF133" s="213"/>
      <c r="AG133" s="213" t="s">
        <v>131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x14ac:dyDescent="0.2">
      <c r="A134" s="227" t="s">
        <v>116</v>
      </c>
      <c r="B134" s="228" t="s">
        <v>88</v>
      </c>
      <c r="C134" s="245" t="s">
        <v>28</v>
      </c>
      <c r="D134" s="229"/>
      <c r="E134" s="230"/>
      <c r="F134" s="231"/>
      <c r="G134" s="231">
        <f>SUMIF(AG135:AG136,"&lt;&gt;NOR",G135:G136)</f>
        <v>0</v>
      </c>
      <c r="H134" s="231"/>
      <c r="I134" s="231">
        <f>SUM(I135:I136)</f>
        <v>0</v>
      </c>
      <c r="J134" s="231"/>
      <c r="K134" s="231">
        <f>SUM(K135:K136)</f>
        <v>0</v>
      </c>
      <c r="L134" s="231"/>
      <c r="M134" s="231">
        <f>SUM(M135:M136)</f>
        <v>0</v>
      </c>
      <c r="N134" s="230"/>
      <c r="O134" s="230">
        <f>SUM(O135:O136)</f>
        <v>0</v>
      </c>
      <c r="P134" s="230"/>
      <c r="Q134" s="230">
        <f>SUM(Q135:Q136)</f>
        <v>0</v>
      </c>
      <c r="R134" s="231"/>
      <c r="S134" s="231"/>
      <c r="T134" s="232"/>
      <c r="U134" s="226"/>
      <c r="V134" s="226">
        <f>SUM(V135:V136)</f>
        <v>0</v>
      </c>
      <c r="W134" s="226"/>
      <c r="X134" s="226"/>
      <c r="AG134" t="s">
        <v>117</v>
      </c>
    </row>
    <row r="135" spans="1:60" outlineLevel="1" x14ac:dyDescent="0.2">
      <c r="A135" s="233">
        <v>29</v>
      </c>
      <c r="B135" s="234" t="s">
        <v>260</v>
      </c>
      <c r="C135" s="246" t="s">
        <v>261</v>
      </c>
      <c r="D135" s="235" t="s">
        <v>262</v>
      </c>
      <c r="E135" s="236">
        <v>1</v>
      </c>
      <c r="F135" s="237"/>
      <c r="G135" s="238">
        <f>ROUND(E135*F135,2)</f>
        <v>0</v>
      </c>
      <c r="H135" s="237"/>
      <c r="I135" s="238">
        <f>ROUND(E135*H135,2)</f>
        <v>0</v>
      </c>
      <c r="J135" s="237"/>
      <c r="K135" s="238">
        <f>ROUND(E135*J135,2)</f>
        <v>0</v>
      </c>
      <c r="L135" s="238">
        <v>21</v>
      </c>
      <c r="M135" s="238">
        <f>G135*(1+L135/100)</f>
        <v>0</v>
      </c>
      <c r="N135" s="236">
        <v>0</v>
      </c>
      <c r="O135" s="236">
        <f>ROUND(E135*N135,2)</f>
        <v>0</v>
      </c>
      <c r="P135" s="236">
        <v>0</v>
      </c>
      <c r="Q135" s="236">
        <f>ROUND(E135*P135,2)</f>
        <v>0</v>
      </c>
      <c r="R135" s="238"/>
      <c r="S135" s="238" t="s">
        <v>223</v>
      </c>
      <c r="T135" s="239" t="s">
        <v>224</v>
      </c>
      <c r="U135" s="223">
        <v>0</v>
      </c>
      <c r="V135" s="223">
        <f>ROUND(E135*U135,2)</f>
        <v>0</v>
      </c>
      <c r="W135" s="223"/>
      <c r="X135" s="223" t="s">
        <v>263</v>
      </c>
      <c r="Y135" s="213"/>
      <c r="Z135" s="213"/>
      <c r="AA135" s="213"/>
      <c r="AB135" s="213"/>
      <c r="AC135" s="213"/>
      <c r="AD135" s="213"/>
      <c r="AE135" s="213"/>
      <c r="AF135" s="213"/>
      <c r="AG135" s="213" t="s">
        <v>264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">
      <c r="A136" s="220"/>
      <c r="B136" s="221"/>
      <c r="C136" s="250"/>
      <c r="D136" s="243"/>
      <c r="E136" s="243"/>
      <c r="F136" s="243"/>
      <c r="G136" s="24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13"/>
      <c r="Z136" s="213"/>
      <c r="AA136" s="213"/>
      <c r="AB136" s="213"/>
      <c r="AC136" s="213"/>
      <c r="AD136" s="213"/>
      <c r="AE136" s="213"/>
      <c r="AF136" s="213"/>
      <c r="AG136" s="213" t="s">
        <v>131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x14ac:dyDescent="0.2">
      <c r="A137" s="3"/>
      <c r="B137" s="4"/>
      <c r="C137" s="251"/>
      <c r="D137" s="6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AE137">
        <v>15</v>
      </c>
      <c r="AF137">
        <v>21</v>
      </c>
      <c r="AG137" t="s">
        <v>103</v>
      </c>
    </row>
    <row r="138" spans="1:60" x14ac:dyDescent="0.2">
      <c r="A138" s="216"/>
      <c r="B138" s="217" t="s">
        <v>29</v>
      </c>
      <c r="C138" s="252"/>
      <c r="D138" s="218"/>
      <c r="E138" s="219"/>
      <c r="F138" s="219"/>
      <c r="G138" s="244">
        <f>G8+G31+G58+G62+G65+G119+G123+G134</f>
        <v>0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AE138">
        <f>SUMIF(L7:L136,AE137,G7:G136)</f>
        <v>0</v>
      </c>
      <c r="AF138">
        <f>SUMIF(L7:L136,AF137,G7:G136)</f>
        <v>0</v>
      </c>
      <c r="AG138" t="s">
        <v>265</v>
      </c>
    </row>
    <row r="139" spans="1:60" x14ac:dyDescent="0.2">
      <c r="C139" s="253"/>
      <c r="D139" s="10"/>
      <c r="AG139" t="s">
        <v>266</v>
      </c>
    </row>
    <row r="140" spans="1:60" x14ac:dyDescent="0.2">
      <c r="D140" s="10"/>
    </row>
    <row r="141" spans="1:60" x14ac:dyDescent="0.2">
      <c r="D141" s="10"/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V0PdK6oJZC9b2t7Hu7hvosxUaioXt9P3mAj9GOzrtPtxhBLQAdcDm54ggeKiQ39ACgpCaehQ6o4NlcgDfG8SQ==" saltValue="B+v+npOQ1sGeiseijVAelQ==" spinCount="100000" sheet="1"/>
  <mergeCells count="47">
    <mergeCell ref="C117:G117"/>
    <mergeCell ref="C118:G118"/>
    <mergeCell ref="C122:G122"/>
    <mergeCell ref="C133:G133"/>
    <mergeCell ref="C136:G136"/>
    <mergeCell ref="C93:G93"/>
    <mergeCell ref="C95:G95"/>
    <mergeCell ref="C99:G99"/>
    <mergeCell ref="C109:G109"/>
    <mergeCell ref="C112:G112"/>
    <mergeCell ref="C115:G115"/>
    <mergeCell ref="C80:G80"/>
    <mergeCell ref="C83:G83"/>
    <mergeCell ref="C85:G85"/>
    <mergeCell ref="C87:G87"/>
    <mergeCell ref="C89:G89"/>
    <mergeCell ref="C91:G91"/>
    <mergeCell ref="C57:G57"/>
    <mergeCell ref="C61:G61"/>
    <mergeCell ref="C64:G64"/>
    <mergeCell ref="C67:G67"/>
    <mergeCell ref="C72:G72"/>
    <mergeCell ref="C77:G77"/>
    <mergeCell ref="C44:G44"/>
    <mergeCell ref="C46:G46"/>
    <mergeCell ref="C48:G48"/>
    <mergeCell ref="C50:G50"/>
    <mergeCell ref="C53:G53"/>
    <mergeCell ref="C55:G55"/>
    <mergeCell ref="C30:G30"/>
    <mergeCell ref="C33:G33"/>
    <mergeCell ref="C35:G35"/>
    <mergeCell ref="C37:G37"/>
    <mergeCell ref="C40:G40"/>
    <mergeCell ref="C42:G42"/>
    <mergeCell ref="C16:G16"/>
    <mergeCell ref="C18:G18"/>
    <mergeCell ref="C20:G20"/>
    <mergeCell ref="C23:G23"/>
    <mergeCell ref="C25:G25"/>
    <mergeCell ref="C27:G27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09 9-1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'09 9-1 Pol'!Názvy_tisku</vt:lpstr>
      <vt:lpstr>oadresa</vt:lpstr>
      <vt:lpstr>Stavba!Objednatel</vt:lpstr>
      <vt:lpstr>Stavba!Objekt</vt:lpstr>
      <vt:lpstr>'09 9-1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Blanka Šimková</dc:creator>
  <cp:lastModifiedBy>Blanka Šimková</cp:lastModifiedBy>
  <cp:lastPrinted>2019-03-19T12:27:02Z</cp:lastPrinted>
  <dcterms:created xsi:type="dcterms:W3CDTF">2009-04-08T07:15:50Z</dcterms:created>
  <dcterms:modified xsi:type="dcterms:W3CDTF">2022-01-14T15:27:26Z</dcterms:modified>
</cp:coreProperties>
</file>